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4.xml" ContentType="application/vnd.openxmlformats-officedocument.spreadsheetml.table+xml"/>
  <Override PartName="/xl/worksheets/sheet8.xml" ContentType="application/vnd.openxmlformats-officedocument.spreadsheetml.worksheet+xml"/>
  <Override PartName="/xl/tables/table5.xml" ContentType="application/vnd.openxmlformats-officedocument.spreadsheetml.table+xml"/>
  <Override PartName="/xl/worksheets/sheet9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383b78d1044a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 Me" sheetId="1" r:id="R60c06ca722234c4d"/>
    <x:sheet xmlns:r="http://schemas.openxmlformats.org/officeDocument/2006/relationships" name="Dashboard" sheetId="2" r:id="R5b130bb31dae43c8"/>
    <x:sheet xmlns:r="http://schemas.openxmlformats.org/officeDocument/2006/relationships" name="Fleet Source" sheetId="3" r:id="Rf9405403d1c047b1"/>
    <x:sheet xmlns:r="http://schemas.openxmlformats.org/officeDocument/2006/relationships" name="Booking Source" sheetId="4" r:id="R4ba3ebdcd8a1447c"/>
    <x:sheet xmlns:r="http://schemas.openxmlformats.org/officeDocument/2006/relationships" name="Availability" sheetId="5" r:id="R353b088b429d4efe"/>
    <x:sheet xmlns:r="http://schemas.openxmlformats.org/officeDocument/2006/relationships" name="Daily View" sheetId="6" r:id="Re6f2e062c7fa4877"/>
    <x:sheet xmlns:r="http://schemas.openxmlformats.org/officeDocument/2006/relationships" name="Client Schedule" sheetId="7" r:id="Rb28e396dcd014514"/>
    <x:sheet xmlns:r="http://schemas.openxmlformats.org/officeDocument/2006/relationships" name="Exceptions" sheetId="8" r:id="R741b9ca39405478e"/>
    <x:sheet xmlns:r="http://schemas.openxmlformats.org/officeDocument/2006/relationships" name="SQL Map" sheetId="9" r:id="R852ddbc4669045a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dd-mmm"/>
  </x:numFmts>
  <x:fonts count="14">
    <x:font>
      <x:sz val="11"/>
      <x:name val="Carlito"/>
    </x:font>
    <x:font>
      <x:b/>
      <x:sz val="18"/>
      <x:color rgb="FFFFFFFF"/>
      <x:name val="Carlito"/>
    </x:font>
    <x:font>
      <x:i/>
      <x:sz val="10"/>
      <x:color rgb="FF172B4D"/>
      <x:name val="Carlito"/>
    </x:font>
    <x:font>
      <x:b/>
      <x:sz val="11"/>
      <x:color rgb="FF64748B"/>
      <x:name val="Carlito"/>
    </x:font>
    <x:font>
      <x:b/>
      <x:sz val="11"/>
      <x:color rgb="FFFFFFFF"/>
      <x:name val="Carlito"/>
    </x:font>
    <x:font>
      <x:sz val="10"/>
      <x:color rgb="FF172B4D"/>
      <x:name val="Carlito"/>
    </x:font>
    <x:font>
      <x:b/>
      <x:sz val="10"/>
      <x:color rgb="FF0F766E"/>
      <x:name val="Carlito"/>
    </x:font>
    <x:font>
      <x:sz val="9"/>
      <x:color rgb="FF64748B"/>
      <x:name val="Carlito"/>
    </x:font>
    <x:font>
      <x:b/>
      <x:sz val="10"/>
      <x:color rgb="FFFFFFFF"/>
      <x:name val="Carlito"/>
    </x:font>
    <x:font>
      <x:b/>
      <x:sz val="10"/>
      <x:color rgb="FF17324D"/>
      <x:name val="Carlito"/>
    </x:font>
    <x:font>
      <x:i/>
      <x:sz val="11"/>
      <x:color rgb="FF172B4D"/>
      <x:name val="Carlito"/>
    </x:font>
    <x:font>
      <x:b/>
      <x:sz val="9"/>
      <x:color rgb="FF64748B"/>
      <x:name val="Carlito"/>
    </x:font>
    <x:font>
      <x:b/>
      <x:sz val="18"/>
      <x:color rgb="FF17324D"/>
      <x:name val="Carlito"/>
    </x:font>
    <x:font>
      <x:b/>
      <x:sz val="13"/>
      <x:color rgb="FF166534"/>
      <x:name val="Carlito"/>
    </x:font>
  </x:fonts>
  <x:fills count="9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EAF2FF"/>
      </x:patternFill>
    </x:fill>
    <x:fill>
      <x:patternFill patternType="solid">
        <x:fgColor rgb="FFF6F8FA"/>
      </x:patternFill>
    </x:fill>
    <x:fill>
      <x:patternFill patternType="solid">
        <x:fgColor rgb="FF2563EB"/>
      </x:patternFill>
    </x:fill>
    <x:fill>
      <x:patternFill patternType="solid">
        <x:fgColor rgb="FF0F766E"/>
      </x:patternFill>
    </x:fill>
    <x:fill>
      <x:patternFill patternType="solid">
        <x:fgColor rgb="FFFFF7E6"/>
      </x:patternFill>
    </x:fill>
    <x:fill>
      <x:patternFill patternType="solid">
        <x:fgColor rgb="FFE9F7EF"/>
      </x:patternFill>
    </x:fill>
  </x:fills>
  <x:borders count="10">
    <x:border/>
    <x:border>
      <x:left style="thin">
        <x:color rgb="FFD9E2EC"/>
      </x:left>
      <x:top style="thin">
        <x:color rgb="FFD9E2EC"/>
      </x:top>
    </x:border>
    <x:border>
      <x:right style="thin">
        <x:color rgb="FFD9E2EC"/>
      </x:right>
      <x:top style="thin">
        <x:color rgb="FFD9E2EC"/>
      </x:top>
    </x:border>
    <x:border>
      <x:left style="thin">
        <x:color rgb="FFD9E2EC"/>
      </x:left>
      <x:bottom style="thin">
        <x:color rgb="FFD9E2EC"/>
      </x:bottom>
    </x:border>
    <x:border>
      <x:right style="thin">
        <x:color rgb="FFD9E2EC"/>
      </x:right>
      <x:bottom style="thin">
        <x:color rgb="FFD9E2EC"/>
      </x:bottom>
    </x:border>
    <x:border>
      <x:bottom style="thin">
        <x:color rgb="FFD9E2EC"/>
      </x:bottom>
    </x:border>
    <x:border>
      <x:top style="thin">
        <x:color rgb="FFD9E2EC"/>
      </x:top>
      <x:bottom style="thin">
        <x:color rgb="FFD9E2EC"/>
      </x:bottom>
    </x:border>
    <x:border>
      <x:top style="thin">
        <x:color rgb="FFD9E2EC"/>
      </x:top>
    </x:border>
    <x:border>
      <x:left style="thin">
        <x:color rgb="FFD9E2EC"/>
      </x:left>
    </x:border>
    <x:border>
      <x:right style="thin">
        <x:color rgb="FFD9E2EC"/>
      </x:right>
    </x:border>
  </x:borders>
  <x:cellStyleXfs count="1">
    <x:xf numFmtId="0" fontId="0" fillId="0" borderId="0"/>
  </x:cellStyleXfs>
  <x:cellXfs count="9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0" fontId="0" fillId="0" borderId="1" xfId="0" applyNumberFormat="1" applyFont="1" applyFill="1" applyBorder="1"/>
    <x:xf numFmtId="20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4" borderId="1" xfId="0" applyNumberFormat="1" applyFont="1" applyFill="1" applyBorder="1"/>
    <x:xf numFmtId="0" fontId="0" fillId="4" borderId="3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6" fillId="0" borderId="0" xfId="0" applyNumberFormat="1" applyFont="1" applyFill="1" applyBorder="1" applyAlignment="1">
      <x:alignment wrapText="1"/>
    </x:xf>
    <x:xf numFmtId="0" fontId="6" fillId="0" borderId="5" xfId="0" applyNumberFormat="1" applyFont="1" applyFill="1" applyBorder="1" applyAlignment="1">
      <x:alignment wrapText="1"/>
    </x:xf>
    <x:xf numFmtId="0" fontId="5" fillId="0" borderId="5" xfId="0" applyNumberFormat="1" applyFont="1" applyFill="1" applyBorder="1" applyAlignment="1">
      <x:alignment wrapText="1"/>
    </x:xf>
    <x:xf numFmtId="0" fontId="6" fillId="0" borderId="6" xfId="0" applyNumberFormat="1" applyFont="1" applyFill="1" applyBorder="1" applyAlignment="1">
      <x:alignment wrapText="1"/>
    </x:xf>
    <x:xf numFmtId="0" fontId="5" fillId="0" borderId="6" xfId="0" applyNumberFormat="1" applyFont="1" applyFill="1" applyBorder="1" applyAlignment="1">
      <x:alignment wrapText="1"/>
    </x:xf>
    <x:xf numFmtId="0" fontId="6" fillId="0" borderId="7" xfId="0" applyNumberFormat="1" applyFont="1" applyFill="1" applyBorder="1" applyAlignment="1">
      <x:alignment wrapText="1"/>
    </x:xf>
    <x:xf numFmtId="0" fontId="5" fillId="0" borderId="7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7" fillId="4" borderId="0" xfId="0" applyNumberFormat="1" applyFont="1" applyFill="1" applyBorder="1"/>
    <x:xf numFmtId="0" fontId="7" fillId="4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8" fillId="6" borderId="0" xfId="0" applyNumberFormat="1" applyFont="1" applyFill="1" applyBorder="1"/>
    <x:xf numFmtId="0" fontId="8" fillId="6" borderId="0" xfId="0" applyNumberFormat="1" applyFont="1" applyFill="1" applyBorder="1" applyAlignment="1">
      <x:alignment wrapText="1"/>
    </x:xf>
    <x:xf numFmtId="0" fontId="8" fillId="6" borderId="0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 applyAlignment="1">
      <x:alignment vertical="center"/>
    </x:xf>
    <x:xf numFmtId="0" fontId="5" fillId="0" borderId="5" xfId="0" applyNumberFormat="1" applyFont="1" applyFill="1" applyBorder="1" applyAlignment="1">
      <x:alignment vertical="center"/>
    </x:xf>
    <x:xf numFmtId="0" fontId="5" fillId="0" borderId="6" xfId="0" applyNumberFormat="1" applyFont="1" applyFill="1" applyBorder="1" applyAlignment="1">
      <x:alignment vertical="center"/>
    </x:xf>
    <x:xf numFmtId="0" fontId="5" fillId="0" borderId="7" xfId="0" applyNumberFormat="1" applyFont="1" applyFill="1" applyBorder="1" applyAlignment="1">
      <x:alignment vertical="center"/>
    </x:xf>
    <x:xf numFmtId="201" fontId="5" fillId="0" borderId="5" xfId="0" applyNumberFormat="1" applyFont="1" applyFill="1" applyBorder="1" applyAlignment="1">
      <x:alignment vertical="center"/>
    </x:xf>
    <x:xf numFmtId="201" fontId="5" fillId="0" borderId="6" xfId="0" applyNumberFormat="1" applyFont="1" applyFill="1" applyBorder="1" applyAlignment="1">
      <x:alignment vertical="center"/>
    </x:xf>
    <x:xf numFmtId="201" fontId="5" fillId="0" borderId="7" xfId="0" applyNumberFormat="1" applyFont="1" applyFill="1" applyBorder="1" applyAlignment="1">
      <x:alignment vertical="center"/>
    </x:xf>
    <x:xf numFmtId="200" fontId="5" fillId="0" borderId="5" xfId="0" applyNumberFormat="1" applyFont="1" applyFill="1" applyBorder="1" applyAlignment="1">
      <x:alignment vertical="center"/>
    </x:xf>
    <x:xf numFmtId="200" fontId="5" fillId="0" borderId="6" xfId="0" applyNumberFormat="1" applyFont="1" applyFill="1" applyBorder="1" applyAlignment="1">
      <x:alignment vertical="center"/>
    </x:xf>
    <x:xf numFmtId="200" fontId="5" fillId="0" borderId="7" xfId="0" applyNumberFormat="1" applyFont="1" applyFill="1" applyBorder="1" applyAlignment="1">
      <x:alignment vertical="center"/>
    </x:xf>
    <x:xf numFmtId="202" fontId="8" fillId="6" borderId="0" xfId="0" applyNumberFormat="1" applyFont="1" applyFill="1" applyBorder="1" applyAlignment="1">
      <x:alignment vertical="center" wrapText="1"/>
    </x:xf>
    <x:xf numFmtId="0" fontId="5" fillId="3" borderId="7" xfId="0" applyNumberFormat="1" applyFont="1" applyFill="1" applyBorder="1" applyAlignment="1">
      <x:alignment vertical="center"/>
    </x:xf>
    <x:xf numFmtId="0" fontId="9" fillId="3" borderId="7" xfId="0" applyNumberFormat="1" applyFont="1" applyFill="1" applyBorder="1" applyAlignment="1">
      <x:alignment vertical="center"/>
    </x:xf>
    <x:xf numFmtId="201" fontId="9" fillId="3" borderId="7" xfId="0" applyNumberFormat="1" applyFont="1" applyFill="1" applyBorder="1" applyAlignment="1">
      <x:alignment vertical="center"/>
    </x:xf>
    <x:xf numFmtId="0" fontId="5" fillId="0" borderId="5" xfId="0" applyNumberFormat="1" applyFont="1" applyFill="1" applyBorder="1" applyAlignment="1">
      <x:alignment vertical="center" wrapText="1"/>
    </x:xf>
    <x:xf numFmtId="0" fontId="5" fillId="0" borderId="6" xfId="0" applyNumberFormat="1" applyFont="1" applyFill="1" applyBorder="1" applyAlignment="1">
      <x:alignment vertical="center" wrapText="1"/>
    </x:xf>
    <x:xf numFmtId="0" fontId="5" fillId="0" borderId="7" xfId="0" applyNumberFormat="1" applyFont="1" applyFill="1" applyBorder="1" applyAlignment="1">
      <x:alignment vertical="center" wrapText="1"/>
    </x:xf>
    <x:xf numFmtId="0" fontId="10" fillId="3" borderId="0" xfId="0" applyNumberFormat="1" applyFont="1" applyFill="1" applyBorder="1"/>
    <x:xf numFmtId="0" fontId="10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0" fillId="3" borderId="2" xfId="0" applyNumberFormat="1" applyFont="1" applyFill="1" applyBorder="1"/>
    <x:xf numFmtId="0" fontId="0" fillId="3" borderId="8" xfId="0" applyNumberFormat="1" applyFont="1" applyFill="1" applyBorder="1"/>
    <x:xf numFmtId="0" fontId="0" fillId="3" borderId="9" xfId="0" applyNumberFormat="1" applyFont="1" applyFill="1" applyBorder="1"/>
    <x:xf numFmtId="0" fontId="0" fillId="3" borderId="3" xfId="0" applyNumberFormat="1" applyFont="1" applyFill="1" applyBorder="1"/>
    <x:xf numFmtId="0" fontId="0" fillId="3" borderId="4" xfId="0" applyNumberFormat="1" applyFont="1" applyFill="1" applyBorder="1"/>
    <x:xf numFmtId="0" fontId="11" fillId="3" borderId="1" xfId="0" applyNumberFormat="1" applyFont="1" applyFill="1" applyBorder="1"/>
    <x:xf numFmtId="0" fontId="12" fillId="3" borderId="8" xfId="0" applyNumberFormat="1" applyFont="1" applyFill="1" applyBorder="1"/>
    <x:xf numFmtId="201" fontId="12" fillId="3" borderId="8" xfId="0" applyNumberFormat="1" applyFont="1" applyFill="1" applyBorder="1"/>
    <x:xf numFmtId="201" fontId="12" fillId="3" borderId="8" xfId="0" applyNumberFormat="1" applyFont="1" applyFill="1" applyBorder="1" applyAlignment="1">
      <x:alignment vertical="center"/>
    </x:xf>
    <x:xf numFmtId="0" fontId="0" fillId="7" borderId="0" xfId="0" applyNumberFormat="1" applyFont="1" applyFill="1" applyBorder="1"/>
    <x:xf numFmtId="0" fontId="0" fillId="7" borderId="1" xfId="0" applyNumberFormat="1" applyFont="1" applyFill="1" applyBorder="1"/>
    <x:xf numFmtId="0" fontId="0" fillId="7" borderId="2" xfId="0" applyNumberFormat="1" applyFont="1" applyFill="1" applyBorder="1"/>
    <x:xf numFmtId="0" fontId="0" fillId="7" borderId="8" xfId="0" applyNumberFormat="1" applyFont="1" applyFill="1" applyBorder="1"/>
    <x:xf numFmtId="0" fontId="0" fillId="7" borderId="9" xfId="0" applyNumberFormat="1" applyFont="1" applyFill="1" applyBorder="1"/>
    <x:xf numFmtId="0" fontId="0" fillId="7" borderId="3" xfId="0" applyNumberFormat="1" applyFont="1" applyFill="1" applyBorder="1"/>
    <x:xf numFmtId="0" fontId="0" fillId="7" borderId="4" xfId="0" applyNumberFormat="1" applyFont="1" applyFill="1" applyBorder="1"/>
    <x:xf numFmtId="0" fontId="11" fillId="7" borderId="1" xfId="0" applyNumberFormat="1" applyFont="1" applyFill="1" applyBorder="1"/>
    <x:xf numFmtId="0" fontId="12" fillId="7" borderId="8" xfId="0" applyNumberFormat="1" applyFont="1" applyFill="1" applyBorder="1"/>
    <x:xf numFmtId="201" fontId="12" fillId="7" borderId="8" xfId="0" applyNumberFormat="1" applyFont="1" applyFill="1" applyBorder="1"/>
    <x:xf numFmtId="201" fontId="12" fillId="7" borderId="8" xfId="0" applyNumberFormat="1" applyFont="1" applyFill="1" applyBorder="1" applyAlignment="1">
      <x:alignment vertical="center"/>
    </x:xf>
    <x:xf numFmtId="0" fontId="0" fillId="8" borderId="0" xfId="0" applyNumberFormat="1" applyFont="1" applyFill="1" applyBorder="1"/>
    <x:xf numFmtId="0" fontId="0" fillId="8" borderId="1" xfId="0" applyNumberFormat="1" applyFont="1" applyFill="1" applyBorder="1"/>
    <x:xf numFmtId="0" fontId="0" fillId="8" borderId="2" xfId="0" applyNumberFormat="1" applyFont="1" applyFill="1" applyBorder="1"/>
    <x:xf numFmtId="0" fontId="0" fillId="8" borderId="8" xfId="0" applyNumberFormat="1" applyFont="1" applyFill="1" applyBorder="1"/>
    <x:xf numFmtId="0" fontId="0" fillId="8" borderId="9" xfId="0" applyNumberFormat="1" applyFont="1" applyFill="1" applyBorder="1"/>
    <x:xf numFmtId="0" fontId="0" fillId="8" borderId="3" xfId="0" applyNumberFormat="1" applyFont="1" applyFill="1" applyBorder="1"/>
    <x:xf numFmtId="0" fontId="0" fillId="8" borderId="4" xfId="0" applyNumberFormat="1" applyFont="1" applyFill="1" applyBorder="1"/>
    <x:xf numFmtId="0" fontId="11" fillId="8" borderId="1" xfId="0" applyNumberFormat="1" applyFont="1" applyFill="1" applyBorder="1"/>
    <x:xf numFmtId="0" fontId="12" fillId="8" borderId="8" xfId="0" applyNumberFormat="1" applyFont="1" applyFill="1" applyBorder="1"/>
    <x:xf numFmtId="201" fontId="12" fillId="8" borderId="8" xfId="0" applyNumberFormat="1" applyFont="1" applyFill="1" applyBorder="1"/>
    <x:xf numFmtId="201" fontId="12" fillId="8" borderId="8" xfId="0" applyNumberFormat="1" applyFont="1" applyFill="1" applyBorder="1" applyAlignment="1">
      <x:alignment vertical="center"/>
    </x:xf>
    <x:xf numFmtId="0" fontId="13" fillId="8" borderId="0" xfId="0" applyNumberFormat="1" applyFont="1" applyFill="1" applyBorder="1"/>
    <x:xf numFmtId="0" fontId="13" fillId="8" borderId="0" xfId="0" applyNumberFormat="1" applyFont="1" applyFill="1" applyBorder="1" applyAlignment="1">
      <x:alignment wrapText="1"/>
    </x:xf>
    <x:xf numFmtId="0" fontId="13" fillId="8" borderId="0" xfId="0" applyNumberFormat="1" applyFont="1" applyFill="1" applyBorder="1" applyAlignment="1">
      <x:alignment vertical="center" wrapText="1"/>
    </x:xf>
    <x:xf numFmtId="0" fontId="3" fillId="4" borderId="0" xfId="0" applyNumberFormat="1" applyFont="1" applyFill="1" applyBorder="1"/>
    <x:xf numFmtId="0" fontId="3" fillId="4" borderId="8" xfId="0" applyNumberFormat="1" applyFont="1" applyFill="1" applyBorder="1"/>
    <x:xf numFmtId="0" fontId="0" fillId="0" borderId="9" xfId="0" applyNumberFormat="1" applyFont="1" applyFill="1" applyBorder="1"/>
  </x:cellXfs>
  <x:cellStyles count="1">
    <x:cellStyle name="Normal" xfId="0"/>
  </x:cellStyles>
  <x:dxfs count="2">
    <x:dxf>
      <x:font>
        <x:b/>
        <x:color rgb="FF991B1B"/>
      </x:font>
      <x:fill>
        <x:patternFill patternType="solid">
          <x:bgColor rgb="FFFDECEC"/>
        </x:patternFill>
      </x:fill>
    </x:dxf>
    <x:dxf>
      <x:font>
        <x:b/>
        <x:color rgb="FF991B1B"/>
      </x:font>
      <x:fill>
        <x:patternFill patternType="solid">
          <x:bgColor rgb="FFFDECE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bb4838bb544ce2" /><Relationship Type="http://schemas.openxmlformats.org/officeDocument/2006/relationships/theme" Target="/xl/theme/theme1.xml" Id="R20360fede97e46e8" /><Relationship Type="http://schemas.openxmlformats.org/officeDocument/2006/relationships/sharedStrings" Target="/xl/sharedStrings.xml" Id="R37d07ac4302048d9" /><Relationship Type="http://schemas.openxmlformats.org/officeDocument/2006/relationships/worksheet" Target="/xl/worksheets/sheet1.xml" Id="R60c06ca722234c4d" /><Relationship Type="http://schemas.openxmlformats.org/officeDocument/2006/relationships/worksheet" Target="/xl/worksheets/sheet2.xml" Id="R5b130bb31dae43c8" /><Relationship Type="http://schemas.openxmlformats.org/officeDocument/2006/relationships/worksheet" Target="/xl/worksheets/sheet3.xml" Id="Rf9405403d1c047b1" /><Relationship Type="http://schemas.openxmlformats.org/officeDocument/2006/relationships/worksheet" Target="/xl/worksheets/sheet4.xml" Id="R4ba3ebdcd8a1447c" /><Relationship Type="http://schemas.openxmlformats.org/officeDocument/2006/relationships/worksheet" Target="/xl/worksheets/sheet5.xml" Id="R353b088b429d4efe" /><Relationship Type="http://schemas.openxmlformats.org/officeDocument/2006/relationships/worksheet" Target="/xl/worksheets/sheet6.xml" Id="Re6f2e062c7fa4877" /><Relationship Type="http://schemas.openxmlformats.org/officeDocument/2006/relationships/worksheet" Target="/xl/worksheets/sheet7.xml" Id="Rb28e396dcd014514" /><Relationship Type="http://schemas.openxmlformats.org/officeDocument/2006/relationships/worksheet" Target="/xl/worksheets/sheet8.xml" Id="R741b9ca39405478e" /><Relationship Type="http://schemas.openxmlformats.org/officeDocument/2006/relationships/worksheet" Target="/xl/worksheets/sheet9.xml" Id="R852ddbc4669045a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1afb4f7d0de453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/>
              <a:t>Committed vs available units by product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/>
          </a:pPr>
        </a:p>
      </c:txPr>
    </c:title>
    <c:plotArea>
      <c:barChart>
        <c:barDir val="col"/>
        <c:varyColors val="0"/>
        <c:ser>
          <c:idx val="0"/>
          <c:order val="0"/>
          <c:tx>
            <c:v>Committed</c:v>
          </c:tx>
          <c:cat>
            <c:strRef>
              <c:f>'Dashboard'!$A$16:$A$20</c:f>
              <c:strCache>
                <c:ptCount val="0"/>
              </c:strCache>
            </c:strRef>
          </c:cat>
          <c:val>
            <c:numRef>
              <c:f>'Dashboard'!$B$16:$B$20</c:f>
              <c:numCache>
                <c:formatCode>#,##0</c:formatCode>
                <c:ptCount val="0"/>
              </c:numCache>
            </c:numRef>
          </c:val>
        </c:ser>
        <c:ser>
          <c:idx val="1"/>
          <c:order val="1"/>
          <c:tx>
            <c:v>Available</c:v>
          </c:tx>
          <c:cat>
            <c:strRef>
              <c:f>'Dashboard'!$A$16:$A$20</c:f>
              <c:strCache>
                <c:ptCount val="0"/>
              </c:strCache>
            </c:strRef>
          </c:cat>
          <c:val>
            <c:numRef>
              <c:f>'Dashboard'!$C$16:$C$20</c:f>
              <c:numCache>
                <c:formatCode>#,##0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/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4</xdr:col>
      <xdr:colOff>0</xdr:colOff>
      <xdr:row>14</xdr:row>
      <xdr:rowOff>0</xdr:rowOff>
    </xdr:from>
    <xdr:to>
      <xdr:col>12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1afb4f7d0de453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FleetSourceTable" displayName="FleetSourceTable" ref="A2:C7" headerRowCount="1" totalsRowCount="0" totalsRowShown="0">
  <x:tableColumns count="3">
    <x:tableColumn id="1" name="Product ID"/>
    <x:tableColumn id="2" name="Product"/>
    <x:tableColumn id="3" name="Fleet Total"/>
  </x:tableColumns>
  <x:tableStyleInfo name="TableStyleMedium4" showFirstColumn="0" showLastColumn="0" showRowStripes="1" showColumnStripes="0"/>
</x:table>
</file>

<file path=xl/tables/table2.xml><?xml version="1.0" encoding="utf-8"?>
<x:table xmlns:x="http://schemas.openxmlformats.org/spreadsheetml/2006/main" id="2" name="BookingSourceTable" displayName="BookingSourceTable" ref="A2:G13" headerRowCount="1" totalsRowCount="0" totalsRowShown="0">
  <x:tableColumns count="7">
    <x:tableColumn id="1" name="Booking ID"/>
    <x:tableColumn id="2" name="Product ID"/>
    <x:tableColumn id="3" name="Client"/>
    <x:tableColumn id="4" name="Start Date"/>
    <x:tableColumn id="5" name="End Date"/>
    <x:tableColumn id="6" name="Status"/>
    <x:tableColumn id="7" name="Quantity"/>
  </x:tableColumns>
  <x:tableStyleInfo name="TableStyleMedium4" showFirstColumn="0" showLastColumn="0" showRowStripes="1" showColumnStripes="0"/>
</x:table>
</file>

<file path=xl/tables/table3.xml><?xml version="1.0" encoding="utf-8"?>
<x:table xmlns:x="http://schemas.openxmlformats.org/spreadsheetml/2006/main" id="3" name="AvailabilityTable" displayName="AvailabilityTable" ref="A2:K7" headerRowCount="1" totalsRowCount="0" totalsRowShown="0">
  <x:tableColumns count="11">
    <x:tableColumn id="1" name="Product ID"/>
    <x:tableColumn id="2" name="Product"/>
    <x:tableColumn id="3" name="Total Fleet"/>
    <x:tableColumn id="4" name="Quoted"/>
    <x:tableColumn id="5" name="Booked"/>
    <x:tableColumn id="6" name="On Hire"/>
    <x:tableColumn id="7" name="Committed"/>
    <x:tableColumn id="8" name="Available"/>
    <x:tableColumn id="9" name="Quote Headroom"/>
    <x:tableColumn id="10" name="SQL Available"/>
    <x:tableColumn id="11" name="Delta"/>
  </x:tableColumns>
  <x:tableStyleInfo name="TableStyleMedium4" showFirstColumn="0" showLastColumn="0" showRowStripes="1" showColumnStripes="0"/>
</x:table>
</file>

<file path=xl/tables/table4.xml><?xml version="1.0" encoding="utf-8"?>
<x:table xmlns:x="http://schemas.openxmlformats.org/spreadsheetml/2006/main" id="4" name="ClientScheduleTable" displayName="ClientScheduleTable" ref="A2:H13" headerRowCount="1" totalsRowCount="0" totalsRowShown="0">
  <x:tableColumns count="8">
    <x:tableColumn id="1" name="Booking ID"/>
    <x:tableColumn id="2" name="Product ID"/>
    <x:tableColumn id="3" name="Product"/>
    <x:tableColumn id="4" name="Client"/>
    <x:tableColumn id="5" name="Start Date"/>
    <x:tableColumn id="6" name="End Date"/>
    <x:tableColumn id="7" name="Status"/>
    <x:tableColumn id="8" name="Quantity"/>
  </x:tableColumns>
  <x:tableStyleInfo name="TableStyleMedium4" showFirstColumn="0" showLastColumn="0" showRowStripes="1" showColumnStripes="0"/>
</x:table>
</file>

<file path=xl/tables/table5.xml><?xml version="1.0" encoding="utf-8"?>
<x:table xmlns:x="http://schemas.openxmlformats.org/spreadsheetml/2006/main" id="5" name="ExceptionQueueTable" displayName="ExceptionQueueTable" ref="A2:E5" headerRowCount="1" totalsRowCount="0" totalsRowShown="0">
  <x:tableColumns count="5">
    <x:tableColumn id="1" name="Source Row"/>
    <x:tableColumn id="2" name="Booking ID"/>
    <x:tableColumn id="3" name="Product ID"/>
    <x:tableColumn id="4" name="Issue"/>
    <x:tableColumn id="5" name="Required Action"/>
  </x:tableColumns>
  <x:tableStyleInfo name="TableStyleMedium3" showFirstColumn="0" showLastColumn="0" showRowStripes="1" showColumnStripes="0"/>
</x:table>
</file>

<file path=xl/tables/table6.xml><?xml version="1.0" encoding="utf-8"?>
<x:table xmlns:x="http://schemas.openxmlformats.org/spreadsheetml/2006/main" id="6" name="SqlMapTable" displayName="SqlMapTable" ref="A2:F9" headerRowCount="1" totalsRowCount="0" totalsRowShown="0">
  <x:tableColumns count="6">
    <x:tableColumn id="1" name="Object"/>
    <x:tableColumn id="2" name="Field / Query"/>
    <x:tableColumn id="3" name="Purpose"/>
    <x:tableColumn id="4" name="Type"/>
    <x:tableColumn id="5" name="Required"/>
    <x:tableColumn id="6" name="Production Note"/>
  </x:tableColumns>
  <x:tableStyleInfo name="TableStyleMedium4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73e93ee537ad418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10b7c8dee67d474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d56137fd6dd24f3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69e05c1370e54894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4.xml" Id="R8d8c055911294ab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5.xml" Id="R2fb7e97fe0ab4da6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6.xml" Id="R7d9e928f89394f3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</x:cols>
  <x:sheetData>
    <x:row r="1" ht="34" customHeight="1">
      <x:c r="A1" s="3" t="str">
        <x:v>Excel + SQL Availability Viewer — synthetic proof</x:v>
      </x:c>
      <x:c r="B1" s="3"/>
      <x:c r="C1" s="3"/>
      <x:c r="D1" s="3"/>
      <x:c r="E1" s="3"/>
      <x:c r="F1" s="3"/>
      <x:c r="G1" s="3"/>
      <x:c r="H1" s="3"/>
    </x:row>
    <x:row r="2" ht="34" customHeight="1">
      <x:c r="A2" s="3"/>
      <x:c r="B2" s="3"/>
      <x:c r="C2" s="3"/>
      <x:c r="D2" s="3"/>
      <x:c r="E2" s="3"/>
      <x:c r="F2" s="3"/>
      <x:c r="G2" s="3"/>
      <x:c r="H2" s="3"/>
    </x:row>
    <x:row r="3">
      <x:c r="A3" s="7" t="str">
        <x:v>A deterministic SQLite stand-in feeds a formula-driven Excel viewer for fleet totals, quotes, bookings, on-hire units, client schedules, and a 14-day booked-out view.</x:v>
      </x:c>
      <x:c r="B3" s="7"/>
      <x:c r="C3" s="7"/>
      <x:c r="D3" s="7"/>
      <x:c r="E3" s="7"/>
      <x:c r="F3" s="7"/>
      <x:c r="G3" s="7"/>
      <x:c r="H3" s="7"/>
    </x:row>
    <x:row r="4">
      <x:c r="A4" s="7"/>
      <x:c r="B4" s="7"/>
      <x:c r="C4" s="7"/>
      <x:c r="D4" s="7"/>
      <x:c r="E4" s="7"/>
      <x:c r="F4" s="7"/>
      <x:c r="G4" s="7"/>
      <x:c r="H4" s="7"/>
    </x:row>
    <x:row r="6">
      <x:c r="A6" s="15" t="str">
        <x:v>Reference date</x:v>
      </x:c>
      <x:c r="B6" s="10" t="n">
        <x:v>46244</x:v>
      </x:c>
    </x:row>
    <x:row r="7">
      <x:c r="A7" s="16" t="str">
        <x:v>Data class</x:v>
      </x:c>
      <x:c r="B7" s="12" t="str">
        <x:v>Synthetic only</x:v>
      </x:c>
    </x:row>
    <x:row r="9">
      <x:c r="A9" s="18" t="str">
        <x:v>Refresh contract</x:v>
      </x:c>
      <x:c r="B9" s="18"/>
      <x:c r="C9" s="18"/>
      <x:c r="D9" s="18"/>
      <x:c r="E9" s="18"/>
      <x:c r="F9" s="18"/>
      <x:c r="G9" s="18"/>
      <x:c r="H9" s="18"/>
    </x:row>
    <x:row r="10">
      <x:c r="A10" s="22" t="str">
        <x:v>1</x:v>
      </x:c>
      <x:c r="B10" s="23" t="str">
        <x:v>Use a read-only database login or governed connector; never place credentials inside the workbook.</x:v>
      </x:c>
      <x:c r="C10" s="23"/>
      <x:c r="D10" s="23"/>
      <x:c r="E10" s="23"/>
      <x:c r="F10" s="23"/>
      <x:c r="G10" s="23"/>
      <x:c r="H10" s="23"/>
    </x:row>
    <x:row r="11">
      <x:c r="A11" s="24" t="str">
        <x:v>2</x:v>
      </x:c>
      <x:c r="B11" s="25" t="str">
        <x:v>Map the buyer's products and booking rows into the documented SQL fields before any layout work.</x:v>
      </x:c>
      <x:c r="C11" s="25"/>
      <x:c r="D11" s="25"/>
      <x:c r="E11" s="25"/>
      <x:c r="F11" s="25"/>
      <x:c r="G11" s="25"/>
      <x:c r="H11" s="25"/>
    </x:row>
    <x:row r="12">
      <x:c r="A12" s="24" t="str">
        <x:v>3</x:v>
      </x:c>
      <x:c r="B12" s="25" t="str">
        <x:v>Refresh the source snapshot, then confirm every product-level SQL/workbook delta is zero.</x:v>
      </x:c>
      <x:c r="C12" s="25"/>
      <x:c r="D12" s="25"/>
      <x:c r="E12" s="25"/>
      <x:c r="F12" s="25"/>
      <x:c r="G12" s="25"/>
      <x:c r="H12" s="25"/>
    </x:row>
    <x:row r="13">
      <x:c r="A13" s="24" t="str">
        <x:v>4</x:v>
      </x:c>
      <x:c r="B13" s="25" t="str">
        <x:v>Resolve unknown products, invalid date ranges, and quantities above fleet capacity before publication.</x:v>
      </x:c>
      <x:c r="C13" s="25"/>
      <x:c r="D13" s="25"/>
      <x:c r="E13" s="25"/>
      <x:c r="F13" s="25"/>
      <x:c r="G13" s="25"/>
      <x:c r="H13" s="25"/>
    </x:row>
    <x:row r="14">
      <x:c r="A14" s="26" t="str">
        <x:v>Scope</x:v>
      </x:c>
      <x:c r="B14" s="27" t="str">
        <x:v>Synthetic evidence only. The production connector, SQL dialect, attached layout, refresh button, and credential handling require buyer confirmation.</x:v>
      </x:c>
      <x:c r="C14" s="27"/>
      <x:c r="D14" s="27"/>
      <x:c r="E14" s="27"/>
      <x:c r="F14" s="27"/>
      <x:c r="G14" s="27"/>
      <x:c r="H14" s="27"/>
    </x:row>
    <x:row r="16">
      <x:c r="A16" s="30" t="str">
        <x:v>Public brief: https://www.peopleperhour.com/freelance-jobs/technology-programming/data-science-analysis/create-a-excel-availability-viewer-linked-to-a-live-databa-4513841</x:v>
      </x:c>
      <x:c r="B16" s="30"/>
      <x:c r="C16" s="30"/>
      <x:c r="D16" s="30"/>
      <x:c r="E16" s="30"/>
      <x:c r="F16" s="30"/>
      <x:c r="G16" s="30"/>
      <x:c r="H16" s="30"/>
    </x:row>
    <x:row r="17">
      <x:c r="A17" s="30"/>
      <x:c r="B17" s="30"/>
      <x:c r="C17" s="30"/>
      <x:c r="D17" s="30"/>
      <x:c r="E17" s="30"/>
      <x:c r="F17" s="30"/>
      <x:c r="G17" s="30"/>
      <x:c r="H17" s="30"/>
    </x:row>
  </x:sheetData>
  <x:mergeCells>
    <x:mergeCell ref="A1:H2"/>
    <x:mergeCell ref="A3:H4"/>
    <x:mergeCell ref="A9:H9"/>
    <x:mergeCell ref="B10:H10"/>
    <x:mergeCell ref="B11:H11"/>
    <x:mergeCell ref="B12:H12"/>
    <x:mergeCell ref="B13:H13"/>
    <x:mergeCell ref="B14:H14"/>
    <x:mergeCell ref="A16:H1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18" hidden="0" customWidth="1"/>
    <x:col min="3" max="3" width="18" hidden="0" customWidth="1"/>
  </x:cols>
  <x:sheetData>
    <x:row r="1" ht="34" customHeight="1">
      <x:c r="A1" s="3" t="str">
        <x:v>Fleet availability control room — synthetic proof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34" customHeight="1">
      <x:c r="A2" s="3"/>
      <x:c r="B2" s="3"/>
      <x:c r="C2" s="3"/>
      <x:c r="D2" s="3"/>
      <x:c r="E2" s="3"/>
      <x:c r="F2" s="3"/>
      <x:c r="G2" s="3"/>
      <x:c r="H2" s="3"/>
      <x:c r="I2" s="3"/>
      <x:c r="J2" s="3"/>
      <x:c r="K2" s="3"/>
      <x:c r="L2" s="3"/>
    </x:row>
    <x:row r="3">
      <x:c r="A3" s="53" t="str">
        <x:v>A compact buyer-facing view: current fleet position, conservative quote headroom, a product comparison, and a transparent refresh boundary.</x:v>
      </x:c>
      <x:c r="B3" s="53"/>
      <x:c r="C3" s="53"/>
      <x:c r="D3" s="53"/>
      <x:c r="E3" s="53"/>
      <x:c r="F3" s="53"/>
      <x:c r="G3" s="53"/>
      <x:c r="H3" s="53"/>
      <x:c r="I3" s="53"/>
      <x:c r="J3" s="53"/>
      <x:c r="K3" s="53"/>
      <x:c r="L3" s="53"/>
    </x:row>
    <x:row r="4">
      <x:c r="A4" s="53"/>
      <x:c r="B4" s="53"/>
      <x:c r="C4" s="53"/>
      <x:c r="D4" s="53"/>
      <x:c r="E4" s="53"/>
      <x:c r="F4" s="53"/>
      <x:c r="G4" s="53"/>
      <x:c r="H4" s="53"/>
      <x:c r="I4" s="53"/>
      <x:c r="J4" s="53"/>
      <x:c r="K4" s="53"/>
      <x:c r="L4" s="53"/>
    </x:row>
    <x:row r="6">
      <x:c r="A6" s="60" t="str">
        <x:v>Total fleet</x:v>
      </x:c>
      <x:c r="B6" s="55"/>
      <x:c r="D6" s="71" t="str">
        <x:v>Committed now</x:v>
      </x:c>
      <x:c r="E6" s="66"/>
      <x:c r="G6" s="82" t="str">
        <x:v>Available now</x:v>
      </x:c>
      <x:c r="H6" s="77"/>
      <x:c r="J6" s="82" t="str">
        <x:v>Headroom after quotes</x:v>
      </x:c>
      <x:c r="K6" s="77"/>
    </x:row>
    <x:row r="7">
      <x:c r="A7" s="63" t="n">
        <x:f>SUM('Availability'!$C$3:$C$7)</x:f>
        <x:v>31</x:v>
      </x:c>
      <x:c r="B7" s="57"/>
      <x:c r="D7" s="74" t="n">
        <x:f>SUM('Availability'!$G$3:$G$7)</x:f>
        <x:v>10</x:v>
      </x:c>
      <x:c r="E7" s="68"/>
      <x:c r="G7" s="85" t="n">
        <x:f>SUM('Availability'!$H$3:$H$7)</x:f>
        <x:v>21</x:v>
      </x:c>
      <x:c r="H7" s="79"/>
      <x:c r="J7" s="85" t="n">
        <x:f>SUM('Availability'!$I$3:$I$7)</x:f>
        <x:v>17</x:v>
      </x:c>
      <x:c r="K7" s="79"/>
    </x:row>
    <x:row r="8">
      <x:c r="A8" s="58"/>
      <x:c r="B8" s="59"/>
      <x:c r="D8" s="69"/>
      <x:c r="E8" s="70"/>
      <x:c r="G8" s="80"/>
      <x:c r="H8" s="81"/>
      <x:c r="J8" s="80"/>
      <x:c r="K8" s="81"/>
    </x:row>
    <x:row r="10">
      <x:c r="A10" s="18" t="str">
        <x:v>Control result</x:v>
      </x:c>
      <x:c r="B10" s="18"/>
      <x:c r="C10" s="18"/>
      <x:c r="D10" s="18"/>
      <x:c r="E10" s="18"/>
      <x:c r="F10" s="18"/>
      <x:c r="G10" s="18"/>
      <x:c r="H10" s="18"/>
      <x:c r="I10" s="18"/>
      <x:c r="J10" s="18"/>
      <x:c r="K10" s="18"/>
      <x:c r="L10" s="18"/>
    </x:row>
    <x:row r="11">
      <x:c r="A11" s="88" t="str">
        <x:f>IF(SUM('Availability'!$K$3:$K$7)=0,"PASS — Excel availability reconciles to SQL for every product","REVIEW — one or more product totals differ from SQL")</x:f>
        <x:v>PASS — Excel availability reconciles to SQL for every product</x:v>
      </x:c>
      <x:c r="B11" s="88"/>
      <x:c r="C11" s="88"/>
      <x:c r="D11" s="88"/>
      <x:c r="E11" s="88"/>
      <x:c r="F11" s="88"/>
      <x:c r="G11" s="88"/>
      <x:c r="H11" s="88"/>
      <x:c r="I11" s="88"/>
      <x:c r="J11" s="88"/>
      <x:c r="K11" s="88"/>
      <x:c r="L11" s="88"/>
    </x:row>
    <x:row r="12">
      <x:c r="A12" s="88"/>
      <x:c r="B12" s="88"/>
      <x:c r="C12" s="88"/>
      <x:c r="D12" s="88"/>
      <x:c r="E12" s="88"/>
      <x:c r="F12" s="88"/>
      <x:c r="G12" s="88"/>
      <x:c r="H12" s="88"/>
      <x:c r="I12" s="88"/>
      <x:c r="J12" s="88"/>
      <x:c r="K12" s="88"/>
      <x:c r="L12" s="88"/>
    </x:row>
    <x:row r="13">
      <x:c r="A13" s="88"/>
      <x:c r="B13" s="88"/>
      <x:c r="C13" s="88"/>
      <x:c r="D13" s="88"/>
      <x:c r="E13" s="88"/>
      <x:c r="F13" s="88"/>
      <x:c r="G13" s="88"/>
      <x:c r="H13" s="88"/>
      <x:c r="I13" s="88"/>
      <x:c r="J13" s="88"/>
      <x:c r="K13" s="88"/>
      <x:c r="L13" s="88"/>
    </x:row>
    <x:row r="15" ht="30" customHeight="1">
      <x:c r="A15" s="34" t="str">
        <x:v>Product</x:v>
      </x:c>
      <x:c r="B15" s="34" t="str">
        <x:v>Committed</x:v>
      </x:c>
      <x:c r="C15" s="34" t="str">
        <x:v>Available</x:v>
      </x:c>
    </x:row>
    <x:row r="16">
      <x:c r="A16" s="36" t="str">
        <x:f>'Availability'!B3</x:f>
        <x:v>Boom Lift</x:v>
      </x:c>
      <x:c r="B16" s="39" t="n">
        <x:f>'Availability'!G3</x:f>
        <x:v>3</x:v>
      </x:c>
      <x:c r="C16" s="39" t="n">
        <x:f>'Availability'!H3</x:f>
        <x:v>3</x:v>
      </x:c>
    </x:row>
    <x:row r="17">
      <x:c r="A17" s="37" t="str">
        <x:f>'Availability'!B4</x:f>
        <x:v>Mini Excavator</x:v>
      </x:c>
      <x:c r="B17" s="40" t="n">
        <x:f>'Availability'!G4</x:f>
        <x:v>1</x:v>
      </x:c>
      <x:c r="C17" s="40" t="n">
        <x:f>'Availability'!H4</x:f>
        <x:v>3</x:v>
      </x:c>
    </x:row>
    <x:row r="18">
      <x:c r="A18" s="37" t="str">
        <x:f>'Availability'!B5</x:f>
        <x:v>Scissor Lift</x:v>
      </x:c>
      <x:c r="B18" s="40" t="n">
        <x:f>'Availability'!G5</x:f>
        <x:v>5</x:v>
      </x:c>
      <x:c r="C18" s="40" t="n">
        <x:f>'Availability'!H5</x:f>
        <x:v>3</x:v>
      </x:c>
    </x:row>
    <x:row r="19">
      <x:c r="A19" s="37" t="str">
        <x:f>'Availability'!B6</x:f>
        <x:v>Telehandler</x:v>
      </x:c>
      <x:c r="B19" s="40" t="n">
        <x:f>'Availability'!G6</x:f>
        <x:v>1</x:v>
      </x:c>
      <x:c r="C19" s="40" t="n">
        <x:f>'Availability'!H6</x:f>
        <x:v>2</x:v>
      </x:c>
    </x:row>
    <x:row r="20">
      <x:c r="A20" s="38" t="str">
        <x:f>'Availability'!B7</x:f>
        <x:v>Generator</x:v>
      </x:c>
      <x:c r="B20" s="41" t="n">
        <x:f>'Availability'!G7</x:f>
        <x:v>0</x:v>
      </x:c>
      <x:c r="C20" s="41" t="n">
        <x:f>'Availability'!H7</x:f>
        <x:v>10</x:v>
      </x:c>
    </x:row>
    <x:row r="22">
      <x:c r="A22" s="15" t="str">
        <x:v>Reference date</x:v>
      </x:c>
      <x:c r="B22" s="10" t="n">
        <x:v>46244</x:v>
      </x:c>
      <x:c r="C22"/>
    </x:row>
    <x:row r="23">
      <x:c r="A23" s="90" t="str">
        <x:v>Accepted booking rows</x:v>
      </x:c>
      <x:c r="B23" s="91" t="n">
        <x:v>11</x:v>
      </x:c>
      <x:c r="C23"/>
    </x:row>
    <x:row r="24">
      <x:c r="A24" s="16" t="str">
        <x:v>Rejected source rows</x:v>
      </x:c>
      <x:c r="B24" s="12" t="n">
        <x:v>3</x:v>
      </x:c>
      <x:c r="C24"/>
    </x:row>
  </x:sheetData>
  <x:mergeCells>
    <x:mergeCell ref="A1:L2"/>
    <x:mergeCell ref="A3:L4"/>
    <x:mergeCell ref="A6:B6"/>
    <x:mergeCell ref="A7:B8"/>
    <x:mergeCell ref="D6:E6"/>
    <x:mergeCell ref="D7:E8"/>
    <x:mergeCell ref="G6:H6"/>
    <x:mergeCell ref="G7:H8"/>
    <x:mergeCell ref="J6:K6"/>
    <x:mergeCell ref="J7:K8"/>
    <x:mergeCell ref="A10:L10"/>
    <x:mergeCell ref="A11:L13"/>
  </x:mergeCells>
  <x:pageMargins left="0.7" right="0.7" top="0.75" bottom="0.75" header="0.3" footer="0.3"/>
  <x:drawing xmlns:r="http://schemas.openxmlformats.org/officeDocument/2006/relationships" r:id="R73e93ee537ad4186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9" hidden="0" customWidth="1"/>
    <x:col min="2" max="2" width="25" hidden="0" customWidth="1"/>
    <x:col min="3" max="3" width="19" hidden="0" customWidth="1"/>
  </x:cols>
  <x:sheetData>
    <x:row r="1" ht="34" customHeight="1">
      <x:c r="A1" s="3" t="str">
        <x:v>Fleet source — synthetic product totals</x:v>
      </x:c>
      <x:c r="B1" s="3"/>
      <x:c r="C1" s="3"/>
    </x:row>
    <x:row r="2" ht="30" customHeight="1">
      <x:c r="A2" s="34" t="str">
        <x:v>Product ID</x:v>
      </x:c>
      <x:c r="B2" s="34" t="str">
        <x:v>Product</x:v>
      </x:c>
      <x:c r="C2" s="34" t="str">
        <x:v>Fleet Total</x:v>
      </x:c>
    </x:row>
    <x:row r="3">
      <x:c r="A3" s="36" t="str">
        <x:v>FLEET-100</x:v>
      </x:c>
      <x:c r="B3" s="36" t="str">
        <x:v>Boom Lift</x:v>
      </x:c>
      <x:c r="C3" s="39" t="n">
        <x:v>6</x:v>
      </x:c>
    </x:row>
    <x:row r="4">
      <x:c r="A4" s="37" t="str">
        <x:v>FLEET-200</x:v>
      </x:c>
      <x:c r="B4" s="37" t="str">
        <x:v>Mini Excavator</x:v>
      </x:c>
      <x:c r="C4" s="40" t="n">
        <x:v>4</x:v>
      </x:c>
    </x:row>
    <x:row r="5">
      <x:c r="A5" s="37" t="str">
        <x:v>FLEET-300</x:v>
      </x:c>
      <x:c r="B5" s="37" t="str">
        <x:v>Scissor Lift</x:v>
      </x:c>
      <x:c r="C5" s="40" t="n">
        <x:v>8</x:v>
      </x:c>
    </x:row>
    <x:row r="6">
      <x:c r="A6" s="37" t="str">
        <x:v>FLEET-400</x:v>
      </x:c>
      <x:c r="B6" s="37" t="str">
        <x:v>Telehandler</x:v>
      </x:c>
      <x:c r="C6" s="40" t="n">
        <x:v>3</x:v>
      </x:c>
    </x:row>
    <x:row r="7">
      <x:c r="A7" s="38" t="str">
        <x:v>FLEET-500</x:v>
      </x:c>
      <x:c r="B7" s="38" t="str">
        <x:v>Generator</x:v>
      </x:c>
      <x:c r="C7" s="41" t="n">
        <x:v>10</x:v>
      </x:c>
    </x:row>
  </x:sheetData>
  <x:mergeCells>
    <x:mergeCell ref="A1:C1"/>
  </x:mergeCells>
  <x:pageMargins left="0.7" right="0.7" top="0.75" bottom="0.75" header="0.3" footer="0.3"/>
  <x:tableParts count="1">
    <x:tablePart xmlns:r="http://schemas.openxmlformats.org/officeDocument/2006/relationships" r:id="R10b7c8dee67d4740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24" hidden="0" customWidth="1"/>
    <x:col min="4" max="4" width="16" hidden="0" customWidth="1"/>
    <x:col min="5" max="5" width="16" hidden="0" customWidth="1"/>
    <x:col min="6" max="6" width="14" hidden="0" customWidth="1"/>
    <x:col min="7" max="7" width="16" hidden="0" customWidth="1"/>
  </x:cols>
  <x:sheetData>
    <x:row r="1" ht="34" customHeight="1">
      <x:c r="A1" s="3" t="str">
        <x:v>Booking source — accepted synthetic rows</x:v>
      </x:c>
      <x:c r="B1" s="3"/>
      <x:c r="C1" s="3"/>
      <x:c r="D1" s="3"/>
      <x:c r="E1" s="3"/>
      <x:c r="F1" s="3"/>
      <x:c r="G1" s="3"/>
    </x:row>
    <x:row r="2" ht="30" customHeight="1">
      <x:c r="A2" s="34" t="str">
        <x:v>Booking ID</x:v>
      </x:c>
      <x:c r="B2" s="34" t="str">
        <x:v>Product ID</x:v>
      </x:c>
      <x:c r="C2" s="34" t="str">
        <x:v>Client</x:v>
      </x:c>
      <x:c r="D2" s="34" t="str">
        <x:v>Start Date</x:v>
      </x:c>
      <x:c r="E2" s="34" t="str">
        <x:v>End Date</x:v>
      </x:c>
      <x:c r="F2" s="34" t="str">
        <x:v>Status</x:v>
      </x:c>
      <x:c r="G2" s="34" t="str">
        <x:v>Quantity</x:v>
      </x:c>
    </x:row>
    <x:row r="3">
      <x:c r="A3" s="36" t="str">
        <x:v>B001</x:v>
      </x:c>
      <x:c r="B3" s="36" t="str">
        <x:v>FLEET-100</x:v>
      </x:c>
      <x:c r="C3" s="36" t="str">
        <x:v>Apex Construction</x:v>
      </x:c>
      <x:c r="D3" s="42" t="n">
        <x:v>46242</x:v>
      </x:c>
      <x:c r="E3" s="42" t="n">
        <x:v>46245</x:v>
      </x:c>
      <x:c r="F3" s="36" t="str">
        <x:v>On Hire</x:v>
      </x:c>
      <x:c r="G3" s="39" t="n">
        <x:v>2</x:v>
      </x:c>
    </x:row>
    <x:row r="4">
      <x:c r="A4" s="37" t="str">
        <x:v>B002</x:v>
      </x:c>
      <x:c r="B4" s="37" t="str">
        <x:v>FLEET-100</x:v>
      </x:c>
      <x:c r="C4" s="37" t="str">
        <x:v>Northside Works</x:v>
      </x:c>
      <x:c r="D4" s="43" t="n">
        <x:v>46244</x:v>
      </x:c>
      <x:c r="E4" s="43" t="n">
        <x:v>46246</x:v>
      </x:c>
      <x:c r="F4" s="37" t="str">
        <x:v>Booked</x:v>
      </x:c>
      <x:c r="G4" s="40" t="n">
        <x:v>1</x:v>
      </x:c>
    </x:row>
    <x:row r="5">
      <x:c r="A5" s="37" t="str">
        <x:v>B003</x:v>
      </x:c>
      <x:c r="B5" s="37" t="str">
        <x:v>FLEET-100</x:v>
      </x:c>
      <x:c r="C5" s="37" t="str">
        <x:v>Rowan Civil</x:v>
      </x:c>
      <x:c r="D5" s="43" t="n">
        <x:v>46244</x:v>
      </x:c>
      <x:c r="E5" s="43" t="n">
        <x:v>46246</x:v>
      </x:c>
      <x:c r="F5" s="37" t="str">
        <x:v>Quoted</x:v>
      </x:c>
      <x:c r="G5" s="40" t="n">
        <x:v>1</x:v>
      </x:c>
    </x:row>
    <x:row r="6">
      <x:c r="A6" s="37" t="str">
        <x:v>B004</x:v>
      </x:c>
      <x:c r="B6" s="37" t="str">
        <x:v>FLEET-200</x:v>
      </x:c>
      <x:c r="C6" s="37" t="str">
        <x:v>Apex Construction</x:v>
      </x:c>
      <x:c r="D6" s="43" t="n">
        <x:v>46243</x:v>
      </x:c>
      <x:c r="E6" s="43" t="n">
        <x:v>46246</x:v>
      </x:c>
      <x:c r="F6" s="37" t="str">
        <x:v>On Hire</x:v>
      </x:c>
      <x:c r="G6" s="40" t="n">
        <x:v>1</x:v>
      </x:c>
    </x:row>
    <x:row r="7">
      <x:c r="A7" s="37" t="str">
        <x:v>B005</x:v>
      </x:c>
      <x:c r="B7" s="37" t="str">
        <x:v>FLEET-200</x:v>
      </x:c>
      <x:c r="C7" s="37" t="str">
        <x:v>Vertex Groundworks</x:v>
      </x:c>
      <x:c r="D7" s="43" t="n">
        <x:v>46248</x:v>
      </x:c>
      <x:c r="E7" s="43" t="n">
        <x:v>46251</x:v>
      </x:c>
      <x:c r="F7" s="37" t="str">
        <x:v>Booked</x:v>
      </x:c>
      <x:c r="G7" s="40" t="n">
        <x:v>2</x:v>
      </x:c>
    </x:row>
    <x:row r="8">
      <x:c r="A8" s="37" t="str">
        <x:v>B006</x:v>
      </x:c>
      <x:c r="B8" s="37" t="str">
        <x:v>FLEET-300</x:v>
      </x:c>
      <x:c r="C8" s="37" t="str">
        <x:v>EcoBuild Ltd</x:v>
      </x:c>
      <x:c r="D8" s="43" t="n">
        <x:v>46244</x:v>
      </x:c>
      <x:c r="E8" s="43" t="n">
        <x:v>46247</x:v>
      </x:c>
      <x:c r="F8" s="37" t="str">
        <x:v>Booked</x:v>
      </x:c>
      <x:c r="G8" s="40" t="n">
        <x:v>3</x:v>
      </x:c>
    </x:row>
    <x:row r="9">
      <x:c r="A9" s="37" t="str">
        <x:v>B007</x:v>
      </x:c>
      <x:c r="B9" s="37" t="str">
        <x:v>FLEET-300</x:v>
      </x:c>
      <x:c r="C9" s="37" t="str">
        <x:v>BlueLine Services</x:v>
      </x:c>
      <x:c r="D9" s="43" t="n">
        <x:v>46242</x:v>
      </x:c>
      <x:c r="E9" s="43" t="n">
        <x:v>46244</x:v>
      </x:c>
      <x:c r="F9" s="37" t="str">
        <x:v>On Hire</x:v>
      </x:c>
      <x:c r="G9" s="40" t="n">
        <x:v>2</x:v>
      </x:c>
    </x:row>
    <x:row r="10">
      <x:c r="A10" s="37" t="str">
        <x:v>B008</x:v>
      </x:c>
      <x:c r="B10" s="37" t="str">
        <x:v>FLEET-400</x:v>
      </x:c>
      <x:c r="C10" s="37" t="str">
        <x:v>Stonehouse Projects</x:v>
      </x:c>
      <x:c r="D10" s="43" t="n">
        <x:v>46243</x:v>
      </x:c>
      <x:c r="E10" s="43" t="n">
        <x:v>46250</x:v>
      </x:c>
      <x:c r="F10" s="37" t="str">
        <x:v>On Hire</x:v>
      </x:c>
      <x:c r="G10" s="40" t="n">
        <x:v>1</x:v>
      </x:c>
    </x:row>
    <x:row r="11">
      <x:c r="A11" s="37" t="str">
        <x:v>B009</x:v>
      </x:c>
      <x:c r="B11" s="37" t="str">
        <x:v>FLEET-400</x:v>
      </x:c>
      <x:c r="C11" s="37" t="str">
        <x:v>Bridgeway Civil</x:v>
      </x:c>
      <x:c r="D11" s="43" t="n">
        <x:v>46246</x:v>
      </x:c>
      <x:c r="E11" s="43" t="n">
        <x:v>46248</x:v>
      </x:c>
      <x:c r="F11" s="37" t="str">
        <x:v>Booked</x:v>
      </x:c>
      <x:c r="G11" s="40" t="n">
        <x:v>1</x:v>
      </x:c>
    </x:row>
    <x:row r="12">
      <x:c r="A12" s="37" t="str">
        <x:v>B010</x:v>
      </x:c>
      <x:c r="B12" s="37" t="str">
        <x:v>FLEET-500</x:v>
      </x:c>
      <x:c r="C12" s="37" t="str">
        <x:v>MetroWorks</x:v>
      </x:c>
      <x:c r="D12" s="43" t="n">
        <x:v>46245</x:v>
      </x:c>
      <x:c r="E12" s="43" t="n">
        <x:v>46246</x:v>
      </x:c>
      <x:c r="F12" s="37" t="str">
        <x:v>Booked</x:v>
      </x:c>
      <x:c r="G12" s="40" t="n">
        <x:v>4</x:v>
      </x:c>
    </x:row>
    <x:row r="13">
      <x:c r="A13" s="38" t="str">
        <x:v>B011</x:v>
      </x:c>
      <x:c r="B13" s="38" t="str">
        <x:v>FLEET-500</x:v>
      </x:c>
      <x:c r="C13" s="38" t="str">
        <x:v>Lakefield Events</x:v>
      </x:c>
      <x:c r="D13" s="44" t="n">
        <x:v>46244</x:v>
      </x:c>
      <x:c r="E13" s="44" t="n">
        <x:v>46245</x:v>
      </x:c>
      <x:c r="F13" s="38" t="str">
        <x:v>Quoted</x:v>
      </x:c>
      <x:c r="G13" s="41" t="n">
        <x:v>3</x:v>
      </x:c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d56137fd6dd24f30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23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</x:cols>
  <x:sheetData>
    <x:row r="1" ht="34" customHeight="1">
      <x:c r="A1" s="3" t="str">
        <x:v>Availability — formula-driven and reconciled to SQL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0" customHeight="1">
      <x:c r="A2" s="34" t="str">
        <x:v>Product ID</x:v>
      </x:c>
      <x:c r="B2" s="34" t="str">
        <x:v>Product</x:v>
      </x:c>
      <x:c r="C2" s="34" t="str">
        <x:v>Total Fleet</x:v>
      </x:c>
      <x:c r="D2" s="34" t="str">
        <x:v>Quoted</x:v>
      </x:c>
      <x:c r="E2" s="34" t="str">
        <x:v>Booked</x:v>
      </x:c>
      <x:c r="F2" s="34" t="str">
        <x:v>On Hire</x:v>
      </x:c>
      <x:c r="G2" s="34" t="str">
        <x:v>Committed</x:v>
      </x:c>
      <x:c r="H2" s="34" t="str">
        <x:v>Available</x:v>
      </x:c>
      <x:c r="I2" s="34" t="str">
        <x:v>Quote Headroom</x:v>
      </x:c>
      <x:c r="J2" s="34" t="str">
        <x:v>SQL Available</x:v>
      </x:c>
      <x:c r="K2" s="34" t="str">
        <x:v>Delta</x:v>
      </x:c>
    </x:row>
    <x:row r="3">
      <x:c r="A3" s="36" t="str">
        <x:f>'Fleet Source'!A3</x:f>
        <x:v>FLEET-100</x:v>
      </x:c>
      <x:c r="B3" s="36" t="str">
        <x:f>'Fleet Source'!B3</x:f>
        <x:v>Boom Lift</x:v>
      </x:c>
      <x:c r="C3" s="39" t="n">
        <x:f>'Fleet Source'!C3</x:f>
        <x:v>6</x:v>
      </x:c>
      <x:c r="D3" s="39" t="n">
        <x:f>SUMIFS('Booking Source'!$G$3:$G$13,'Booking Source'!$B$3:$B$13,$A3,'Booking Source'!$F$3:$F$13,"Quoted",'Booking Source'!$D$3:$D$13,"&lt;="&amp;'Read Me'!$B$6,'Booking Source'!$E$3:$E$13,"&gt;="&amp;'Read Me'!$B$6)</x:f>
        <x:v>1</x:v>
      </x:c>
      <x:c r="E3" s="39" t="n">
        <x:f>SUMIFS('Booking Source'!$G$3:$G$13,'Booking Source'!$B$3:$B$13,$A3,'Booking Source'!$F$3:$F$13,"Booked",'Booking Source'!$D$3:$D$13,"&lt;="&amp;'Read Me'!$B$6,'Booking Source'!$E$3:$E$13,"&gt;="&amp;'Read Me'!$B$6)</x:f>
        <x:v>1</x:v>
      </x:c>
      <x:c r="F3" s="39" t="n">
        <x:f>SUMIFS('Booking Source'!$G$3:$G$13,'Booking Source'!$B$3:$B$13,$A3,'Booking Source'!$F$3:$F$13,"On Hire",'Booking Source'!$D$3:$D$13,"&lt;="&amp;'Read Me'!$B$6,'Booking Source'!$E$3:$E$13,"&gt;="&amp;'Read Me'!$B$6)</x:f>
        <x:v>2</x:v>
      </x:c>
      <x:c r="G3" s="39" t="n">
        <x:f>E3+F3</x:f>
        <x:v>3</x:v>
      </x:c>
      <x:c r="H3" s="39" t="n">
        <x:f>C3-G3</x:f>
        <x:v>3</x:v>
      </x:c>
      <x:c r="I3" s="39" t="n">
        <x:f>H3-D3</x:f>
        <x:v>2</x:v>
      </x:c>
      <x:c r="J3" s="39" t="n">
        <x:v>3</x:v>
      </x:c>
      <x:c r="K3" s="39" t="n">
        <x:f>H3-J3</x:f>
        <x:v>0</x:v>
      </x:c>
    </x:row>
    <x:row r="4">
      <x:c r="A4" s="37" t="str">
        <x:f>'Fleet Source'!A4</x:f>
        <x:v>FLEET-200</x:v>
      </x:c>
      <x:c r="B4" s="37" t="str">
        <x:f>'Fleet Source'!B4</x:f>
        <x:v>Mini Excavator</x:v>
      </x:c>
      <x:c r="C4" s="40" t="n">
        <x:f>'Fleet Source'!C4</x:f>
        <x:v>4</x:v>
      </x:c>
      <x:c r="D4" s="40" t="n">
        <x:f>SUMIFS('Booking Source'!$G$3:$G$13,'Booking Source'!$B$3:$B$13,$A4,'Booking Source'!$F$3:$F$13,"Quoted",'Booking Source'!$D$3:$D$13,"&lt;="&amp;'Read Me'!$B$6,'Booking Source'!$E$3:$E$13,"&gt;="&amp;'Read Me'!$B$6)</x:f>
        <x:v>0</x:v>
      </x:c>
      <x:c r="E4" s="40" t="n">
        <x:f>SUMIFS('Booking Source'!$G$3:$G$13,'Booking Source'!$B$3:$B$13,$A4,'Booking Source'!$F$3:$F$13,"Booked",'Booking Source'!$D$3:$D$13,"&lt;="&amp;'Read Me'!$B$6,'Booking Source'!$E$3:$E$13,"&gt;="&amp;'Read Me'!$B$6)</x:f>
        <x:v>0</x:v>
      </x:c>
      <x:c r="F4" s="40" t="n">
        <x:f>SUMIFS('Booking Source'!$G$3:$G$13,'Booking Source'!$B$3:$B$13,$A4,'Booking Source'!$F$3:$F$13,"On Hire",'Booking Source'!$D$3:$D$13,"&lt;="&amp;'Read Me'!$B$6,'Booking Source'!$E$3:$E$13,"&gt;="&amp;'Read Me'!$B$6)</x:f>
        <x:v>1</x:v>
      </x:c>
      <x:c r="G4" s="40" t="n">
        <x:f>E4+F4</x:f>
        <x:v>1</x:v>
      </x:c>
      <x:c r="H4" s="40" t="n">
        <x:f>C4-G4</x:f>
        <x:v>3</x:v>
      </x:c>
      <x:c r="I4" s="40" t="n">
        <x:f>H4-D4</x:f>
        <x:v>3</x:v>
      </x:c>
      <x:c r="J4" s="40" t="n">
        <x:v>3</x:v>
      </x:c>
      <x:c r="K4" s="40" t="n">
        <x:f>H4-J4</x:f>
        <x:v>0</x:v>
      </x:c>
    </x:row>
    <x:row r="5">
      <x:c r="A5" s="37" t="str">
        <x:f>'Fleet Source'!A5</x:f>
        <x:v>FLEET-300</x:v>
      </x:c>
      <x:c r="B5" s="37" t="str">
        <x:f>'Fleet Source'!B5</x:f>
        <x:v>Scissor Lift</x:v>
      </x:c>
      <x:c r="C5" s="40" t="n">
        <x:f>'Fleet Source'!C5</x:f>
        <x:v>8</x:v>
      </x:c>
      <x:c r="D5" s="40" t="n">
        <x:f>SUMIFS('Booking Source'!$G$3:$G$13,'Booking Source'!$B$3:$B$13,$A5,'Booking Source'!$F$3:$F$13,"Quoted",'Booking Source'!$D$3:$D$13,"&lt;="&amp;'Read Me'!$B$6,'Booking Source'!$E$3:$E$13,"&gt;="&amp;'Read Me'!$B$6)</x:f>
        <x:v>0</x:v>
      </x:c>
      <x:c r="E5" s="40" t="n">
        <x:f>SUMIFS('Booking Source'!$G$3:$G$13,'Booking Source'!$B$3:$B$13,$A5,'Booking Source'!$F$3:$F$13,"Booked",'Booking Source'!$D$3:$D$13,"&lt;="&amp;'Read Me'!$B$6,'Booking Source'!$E$3:$E$13,"&gt;="&amp;'Read Me'!$B$6)</x:f>
        <x:v>3</x:v>
      </x:c>
      <x:c r="F5" s="40" t="n">
        <x:f>SUMIFS('Booking Source'!$G$3:$G$13,'Booking Source'!$B$3:$B$13,$A5,'Booking Source'!$F$3:$F$13,"On Hire",'Booking Source'!$D$3:$D$13,"&lt;="&amp;'Read Me'!$B$6,'Booking Source'!$E$3:$E$13,"&gt;="&amp;'Read Me'!$B$6)</x:f>
        <x:v>2</x:v>
      </x:c>
      <x:c r="G5" s="40" t="n">
        <x:f>E5+F5</x:f>
        <x:v>5</x:v>
      </x:c>
      <x:c r="H5" s="40" t="n">
        <x:f>C5-G5</x:f>
        <x:v>3</x:v>
      </x:c>
      <x:c r="I5" s="40" t="n">
        <x:f>H5-D5</x:f>
        <x:v>3</x:v>
      </x:c>
      <x:c r="J5" s="40" t="n">
        <x:v>3</x:v>
      </x:c>
      <x:c r="K5" s="40" t="n">
        <x:f>H5-J5</x:f>
        <x:v>0</x:v>
      </x:c>
    </x:row>
    <x:row r="6">
      <x:c r="A6" s="37" t="str">
        <x:f>'Fleet Source'!A6</x:f>
        <x:v>FLEET-400</x:v>
      </x:c>
      <x:c r="B6" s="37" t="str">
        <x:f>'Fleet Source'!B6</x:f>
        <x:v>Telehandler</x:v>
      </x:c>
      <x:c r="C6" s="40" t="n">
        <x:f>'Fleet Source'!C6</x:f>
        <x:v>3</x:v>
      </x:c>
      <x:c r="D6" s="40" t="n">
        <x:f>SUMIFS('Booking Source'!$G$3:$G$13,'Booking Source'!$B$3:$B$13,$A6,'Booking Source'!$F$3:$F$13,"Quoted",'Booking Source'!$D$3:$D$13,"&lt;="&amp;'Read Me'!$B$6,'Booking Source'!$E$3:$E$13,"&gt;="&amp;'Read Me'!$B$6)</x:f>
        <x:v>0</x:v>
      </x:c>
      <x:c r="E6" s="40" t="n">
        <x:f>SUMIFS('Booking Source'!$G$3:$G$13,'Booking Source'!$B$3:$B$13,$A6,'Booking Source'!$F$3:$F$13,"Booked",'Booking Source'!$D$3:$D$13,"&lt;="&amp;'Read Me'!$B$6,'Booking Source'!$E$3:$E$13,"&gt;="&amp;'Read Me'!$B$6)</x:f>
        <x:v>0</x:v>
      </x:c>
      <x:c r="F6" s="40" t="n">
        <x:f>SUMIFS('Booking Source'!$G$3:$G$13,'Booking Source'!$B$3:$B$13,$A6,'Booking Source'!$F$3:$F$13,"On Hire",'Booking Source'!$D$3:$D$13,"&lt;="&amp;'Read Me'!$B$6,'Booking Source'!$E$3:$E$13,"&gt;="&amp;'Read Me'!$B$6)</x:f>
        <x:v>1</x:v>
      </x:c>
      <x:c r="G6" s="40" t="n">
        <x:f>E6+F6</x:f>
        <x:v>1</x:v>
      </x:c>
      <x:c r="H6" s="40" t="n">
        <x:f>C6-G6</x:f>
        <x:v>2</x:v>
      </x:c>
      <x:c r="I6" s="40" t="n">
        <x:f>H6-D6</x:f>
        <x:v>2</x:v>
      </x:c>
      <x:c r="J6" s="40" t="n">
        <x:v>2</x:v>
      </x:c>
      <x:c r="K6" s="40" t="n">
        <x:f>H6-J6</x:f>
        <x:v>0</x:v>
      </x:c>
    </x:row>
    <x:row r="7">
      <x:c r="A7" s="38" t="str">
        <x:f>'Fleet Source'!A7</x:f>
        <x:v>FLEET-500</x:v>
      </x:c>
      <x:c r="B7" s="38" t="str">
        <x:f>'Fleet Source'!B7</x:f>
        <x:v>Generator</x:v>
      </x:c>
      <x:c r="C7" s="41" t="n">
        <x:f>'Fleet Source'!C7</x:f>
        <x:v>10</x:v>
      </x:c>
      <x:c r="D7" s="41" t="n">
        <x:f>SUMIFS('Booking Source'!$G$3:$G$13,'Booking Source'!$B$3:$B$13,$A7,'Booking Source'!$F$3:$F$13,"Quoted",'Booking Source'!$D$3:$D$13,"&lt;="&amp;'Read Me'!$B$6,'Booking Source'!$E$3:$E$13,"&gt;="&amp;'Read Me'!$B$6)</x:f>
        <x:v>3</x:v>
      </x:c>
      <x:c r="E7" s="41" t="n">
        <x:f>SUMIFS('Booking Source'!$G$3:$G$13,'Booking Source'!$B$3:$B$13,$A7,'Booking Source'!$F$3:$F$13,"Booked",'Booking Source'!$D$3:$D$13,"&lt;="&amp;'Read Me'!$B$6,'Booking Source'!$E$3:$E$13,"&gt;="&amp;'Read Me'!$B$6)</x:f>
        <x:v>0</x:v>
      </x:c>
      <x:c r="F7" s="41" t="n">
        <x:f>SUMIFS('Booking Source'!$G$3:$G$13,'Booking Source'!$B$3:$B$13,$A7,'Booking Source'!$F$3:$F$13,"On Hire",'Booking Source'!$D$3:$D$13,"&lt;="&amp;'Read Me'!$B$6,'Booking Source'!$E$3:$E$13,"&gt;="&amp;'Read Me'!$B$6)</x:f>
        <x:v>0</x:v>
      </x:c>
      <x:c r="G7" s="41" t="n">
        <x:f>E7+F7</x:f>
        <x:v>0</x:v>
      </x:c>
      <x:c r="H7" s="41" t="n">
        <x:f>C7-G7</x:f>
        <x:v>10</x:v>
      </x:c>
      <x:c r="I7" s="41" t="n">
        <x:f>H7-D7</x:f>
        <x:v>7</x:v>
      </x:c>
      <x:c r="J7" s="41" t="n">
        <x:v>10</x:v>
      </x:c>
      <x:c r="K7" s="41" t="n">
        <x:f>H7-J7</x:f>
        <x:v>0</x:v>
      </x:c>
    </x:row>
  </x:sheetData>
  <x:mergeCells>
    <x:mergeCell ref="A1:K1"/>
  </x:mergeCells>
  <x:conditionalFormatting sqref="K3:K7">
    <x:cfRule type="cellIs" dxfId="0" priority="1" operator="notEqual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69e05c1370e54894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3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</x:cols>
  <x:sheetData>
    <x:row r="1" ht="34" customHeight="1">
      <x:c r="A1" s="3" t="str">
        <x:v>14-day booked-out view — booked and on-hire units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</x:row>
    <x:row r="2" ht="30" customHeight="1">
      <x:c r="A2" s="34" t="str">
        <x:v>Product ID</x:v>
      </x:c>
      <x:c r="B2" s="34" t="str">
        <x:v>Product</x:v>
      </x:c>
      <x:c r="C2" s="45" t="n">
        <x:v>46244</x:v>
      </x:c>
      <x:c r="D2" s="45" t="n">
        <x:v>46245</x:v>
      </x:c>
      <x:c r="E2" s="45" t="n">
        <x:v>46246</x:v>
      </x:c>
      <x:c r="F2" s="45" t="n">
        <x:v>46247</x:v>
      </x:c>
      <x:c r="G2" s="45" t="n">
        <x:v>46248</x:v>
      </x:c>
      <x:c r="H2" s="45" t="n">
        <x:v>46249</x:v>
      </x:c>
      <x:c r="I2" s="45" t="n">
        <x:v>46250</x:v>
      </x:c>
      <x:c r="J2" s="45" t="n">
        <x:v>46251</x:v>
      </x:c>
      <x:c r="K2" s="45" t="n">
        <x:v>46252</x:v>
      </x:c>
      <x:c r="L2" s="45" t="n">
        <x:v>46253</x:v>
      </x:c>
      <x:c r="M2" s="45" t="n">
        <x:v>46254</x:v>
      </x:c>
      <x:c r="N2" s="45" t="n">
        <x:v>46255</x:v>
      </x:c>
      <x:c r="O2" s="45" t="n">
        <x:v>46256</x:v>
      </x:c>
      <x:c r="P2" s="45" t="n">
        <x:v>46257</x:v>
      </x:c>
    </x:row>
    <x:row r="3">
      <x:c r="A3" s="36" t="str">
        <x:f>'Fleet Source'!A3</x:f>
        <x:v>FLEET-100</x:v>
      </x:c>
      <x:c r="B3" s="36" t="str">
        <x:f>'Fleet Source'!B3</x:f>
        <x:v>Boom Lift</x:v>
      </x:c>
      <x:c r="C3" s="39" t="n">
        <x:f>SUMIFS('Booking Source'!$G$3:$G$13,'Booking Source'!$B$3:$B$13,$A3,'Booking Source'!$F$3:$F$13,"Booked",'Booking Source'!$D$3:$D$13,"&lt;="&amp;C$2,'Booking Source'!$E$3:$E$13,"&gt;="&amp;C$2)+SUMIFS('Booking Source'!$G$3:$G$13,'Booking Source'!$B$3:$B$13,$A3,'Booking Source'!$F$3:$F$13,"On Hire",'Booking Source'!$D$3:$D$13,"&lt;="&amp;C$2,'Booking Source'!$E$3:$E$13,"&gt;="&amp;C$2)</x:f>
        <x:v>3</x:v>
      </x:c>
      <x:c r="D3" s="39" t="n">
        <x:f>SUMIFS('Booking Source'!$G$3:$G$13,'Booking Source'!$B$3:$B$13,$A3,'Booking Source'!$F$3:$F$13,"Booked",'Booking Source'!$D$3:$D$13,"&lt;="&amp;D$2,'Booking Source'!$E$3:$E$13,"&gt;="&amp;D$2)+SUMIFS('Booking Source'!$G$3:$G$13,'Booking Source'!$B$3:$B$13,$A3,'Booking Source'!$F$3:$F$13,"On Hire",'Booking Source'!$D$3:$D$13,"&lt;="&amp;D$2,'Booking Source'!$E$3:$E$13,"&gt;="&amp;D$2)</x:f>
        <x:v>3</x:v>
      </x:c>
      <x:c r="E3" s="39" t="n">
        <x:f>SUMIFS('Booking Source'!$G$3:$G$13,'Booking Source'!$B$3:$B$13,$A3,'Booking Source'!$F$3:$F$13,"Booked",'Booking Source'!$D$3:$D$13,"&lt;="&amp;E$2,'Booking Source'!$E$3:$E$13,"&gt;="&amp;E$2)+SUMIFS('Booking Source'!$G$3:$G$13,'Booking Source'!$B$3:$B$13,$A3,'Booking Source'!$F$3:$F$13,"On Hire",'Booking Source'!$D$3:$D$13,"&lt;="&amp;E$2,'Booking Source'!$E$3:$E$13,"&gt;="&amp;E$2)</x:f>
        <x:v>1</x:v>
      </x:c>
      <x:c r="F3" s="39" t="n">
        <x:f>SUMIFS('Booking Source'!$G$3:$G$13,'Booking Source'!$B$3:$B$13,$A3,'Booking Source'!$F$3:$F$13,"Booked",'Booking Source'!$D$3:$D$13,"&lt;="&amp;F$2,'Booking Source'!$E$3:$E$13,"&gt;="&amp;F$2)+SUMIFS('Booking Source'!$G$3:$G$13,'Booking Source'!$B$3:$B$13,$A3,'Booking Source'!$F$3:$F$13,"On Hire",'Booking Source'!$D$3:$D$13,"&lt;="&amp;F$2,'Booking Source'!$E$3:$E$13,"&gt;="&amp;F$2)</x:f>
        <x:v>0</x:v>
      </x:c>
      <x:c r="G3" s="39" t="n">
        <x:f>SUMIFS('Booking Source'!$G$3:$G$13,'Booking Source'!$B$3:$B$13,$A3,'Booking Source'!$F$3:$F$13,"Booked",'Booking Source'!$D$3:$D$13,"&lt;="&amp;G$2,'Booking Source'!$E$3:$E$13,"&gt;="&amp;G$2)+SUMIFS('Booking Source'!$G$3:$G$13,'Booking Source'!$B$3:$B$13,$A3,'Booking Source'!$F$3:$F$13,"On Hire",'Booking Source'!$D$3:$D$13,"&lt;="&amp;G$2,'Booking Source'!$E$3:$E$13,"&gt;="&amp;G$2)</x:f>
        <x:v>0</x:v>
      </x:c>
      <x:c r="H3" s="39" t="n">
        <x:f>SUMIFS('Booking Source'!$G$3:$G$13,'Booking Source'!$B$3:$B$13,$A3,'Booking Source'!$F$3:$F$13,"Booked",'Booking Source'!$D$3:$D$13,"&lt;="&amp;H$2,'Booking Source'!$E$3:$E$13,"&gt;="&amp;H$2)+SUMIFS('Booking Source'!$G$3:$G$13,'Booking Source'!$B$3:$B$13,$A3,'Booking Source'!$F$3:$F$13,"On Hire",'Booking Source'!$D$3:$D$13,"&lt;="&amp;H$2,'Booking Source'!$E$3:$E$13,"&gt;="&amp;H$2)</x:f>
        <x:v>0</x:v>
      </x:c>
      <x:c r="I3" s="39" t="n">
        <x:f>SUMIFS('Booking Source'!$G$3:$G$13,'Booking Source'!$B$3:$B$13,$A3,'Booking Source'!$F$3:$F$13,"Booked",'Booking Source'!$D$3:$D$13,"&lt;="&amp;I$2,'Booking Source'!$E$3:$E$13,"&gt;="&amp;I$2)+SUMIFS('Booking Source'!$G$3:$G$13,'Booking Source'!$B$3:$B$13,$A3,'Booking Source'!$F$3:$F$13,"On Hire",'Booking Source'!$D$3:$D$13,"&lt;="&amp;I$2,'Booking Source'!$E$3:$E$13,"&gt;="&amp;I$2)</x:f>
        <x:v>0</x:v>
      </x:c>
      <x:c r="J3" s="39" t="n">
        <x:f>SUMIFS('Booking Source'!$G$3:$G$13,'Booking Source'!$B$3:$B$13,$A3,'Booking Source'!$F$3:$F$13,"Booked",'Booking Source'!$D$3:$D$13,"&lt;="&amp;J$2,'Booking Source'!$E$3:$E$13,"&gt;="&amp;J$2)+SUMIFS('Booking Source'!$G$3:$G$13,'Booking Source'!$B$3:$B$13,$A3,'Booking Source'!$F$3:$F$13,"On Hire",'Booking Source'!$D$3:$D$13,"&lt;="&amp;J$2,'Booking Source'!$E$3:$E$13,"&gt;="&amp;J$2)</x:f>
        <x:v>0</x:v>
      </x:c>
      <x:c r="K3" s="39" t="n">
        <x:f>SUMIFS('Booking Source'!$G$3:$G$13,'Booking Source'!$B$3:$B$13,$A3,'Booking Source'!$F$3:$F$13,"Booked",'Booking Source'!$D$3:$D$13,"&lt;="&amp;K$2,'Booking Source'!$E$3:$E$13,"&gt;="&amp;K$2)+SUMIFS('Booking Source'!$G$3:$G$13,'Booking Source'!$B$3:$B$13,$A3,'Booking Source'!$F$3:$F$13,"On Hire",'Booking Source'!$D$3:$D$13,"&lt;="&amp;K$2,'Booking Source'!$E$3:$E$13,"&gt;="&amp;K$2)</x:f>
        <x:v>0</x:v>
      </x:c>
      <x:c r="L3" s="39" t="n">
        <x:f>SUMIFS('Booking Source'!$G$3:$G$13,'Booking Source'!$B$3:$B$13,$A3,'Booking Source'!$F$3:$F$13,"Booked",'Booking Source'!$D$3:$D$13,"&lt;="&amp;L$2,'Booking Source'!$E$3:$E$13,"&gt;="&amp;L$2)+SUMIFS('Booking Source'!$G$3:$G$13,'Booking Source'!$B$3:$B$13,$A3,'Booking Source'!$F$3:$F$13,"On Hire",'Booking Source'!$D$3:$D$13,"&lt;="&amp;L$2,'Booking Source'!$E$3:$E$13,"&gt;="&amp;L$2)</x:f>
        <x:v>0</x:v>
      </x:c>
      <x:c r="M3" s="39" t="n">
        <x:f>SUMIFS('Booking Source'!$G$3:$G$13,'Booking Source'!$B$3:$B$13,$A3,'Booking Source'!$F$3:$F$13,"Booked",'Booking Source'!$D$3:$D$13,"&lt;="&amp;M$2,'Booking Source'!$E$3:$E$13,"&gt;="&amp;M$2)+SUMIFS('Booking Source'!$G$3:$G$13,'Booking Source'!$B$3:$B$13,$A3,'Booking Source'!$F$3:$F$13,"On Hire",'Booking Source'!$D$3:$D$13,"&lt;="&amp;M$2,'Booking Source'!$E$3:$E$13,"&gt;="&amp;M$2)</x:f>
        <x:v>0</x:v>
      </x:c>
      <x:c r="N3" s="39" t="n">
        <x:f>SUMIFS('Booking Source'!$G$3:$G$13,'Booking Source'!$B$3:$B$13,$A3,'Booking Source'!$F$3:$F$13,"Booked",'Booking Source'!$D$3:$D$13,"&lt;="&amp;N$2,'Booking Source'!$E$3:$E$13,"&gt;="&amp;N$2)+SUMIFS('Booking Source'!$G$3:$G$13,'Booking Source'!$B$3:$B$13,$A3,'Booking Source'!$F$3:$F$13,"On Hire",'Booking Source'!$D$3:$D$13,"&lt;="&amp;N$2,'Booking Source'!$E$3:$E$13,"&gt;="&amp;N$2)</x:f>
        <x:v>0</x:v>
      </x:c>
      <x:c r="O3" s="39" t="n">
        <x:f>SUMIFS('Booking Source'!$G$3:$G$13,'Booking Source'!$B$3:$B$13,$A3,'Booking Source'!$F$3:$F$13,"Booked",'Booking Source'!$D$3:$D$13,"&lt;="&amp;O$2,'Booking Source'!$E$3:$E$13,"&gt;="&amp;O$2)+SUMIFS('Booking Source'!$G$3:$G$13,'Booking Source'!$B$3:$B$13,$A3,'Booking Source'!$F$3:$F$13,"On Hire",'Booking Source'!$D$3:$D$13,"&lt;="&amp;O$2,'Booking Source'!$E$3:$E$13,"&gt;="&amp;O$2)</x:f>
        <x:v>0</x:v>
      </x:c>
      <x:c r="P3" s="39" t="n">
        <x:f>SUMIFS('Booking Source'!$G$3:$G$13,'Booking Source'!$B$3:$B$13,$A3,'Booking Source'!$F$3:$F$13,"Booked",'Booking Source'!$D$3:$D$13,"&lt;="&amp;P$2,'Booking Source'!$E$3:$E$13,"&gt;="&amp;P$2)+SUMIFS('Booking Source'!$G$3:$G$13,'Booking Source'!$B$3:$B$13,$A3,'Booking Source'!$F$3:$F$13,"On Hire",'Booking Source'!$D$3:$D$13,"&lt;="&amp;P$2,'Booking Source'!$E$3:$E$13,"&gt;="&amp;P$2)</x:f>
        <x:v>0</x:v>
      </x:c>
    </x:row>
    <x:row r="4">
      <x:c r="A4" s="37" t="str">
        <x:f>'Fleet Source'!A4</x:f>
        <x:v>FLEET-200</x:v>
      </x:c>
      <x:c r="B4" s="37" t="str">
        <x:f>'Fleet Source'!B4</x:f>
        <x:v>Mini Excavator</x:v>
      </x:c>
      <x:c r="C4" s="40" t="n">
        <x:f>SUMIFS('Booking Source'!$G$3:$G$13,'Booking Source'!$B$3:$B$13,$A4,'Booking Source'!$F$3:$F$13,"Booked",'Booking Source'!$D$3:$D$13,"&lt;="&amp;C$2,'Booking Source'!$E$3:$E$13,"&gt;="&amp;C$2)+SUMIFS('Booking Source'!$G$3:$G$13,'Booking Source'!$B$3:$B$13,$A4,'Booking Source'!$F$3:$F$13,"On Hire",'Booking Source'!$D$3:$D$13,"&lt;="&amp;C$2,'Booking Source'!$E$3:$E$13,"&gt;="&amp;C$2)</x:f>
        <x:v>1</x:v>
      </x:c>
      <x:c r="D4" s="40" t="n">
        <x:f>SUMIFS('Booking Source'!$G$3:$G$13,'Booking Source'!$B$3:$B$13,$A4,'Booking Source'!$F$3:$F$13,"Booked",'Booking Source'!$D$3:$D$13,"&lt;="&amp;D$2,'Booking Source'!$E$3:$E$13,"&gt;="&amp;D$2)+SUMIFS('Booking Source'!$G$3:$G$13,'Booking Source'!$B$3:$B$13,$A4,'Booking Source'!$F$3:$F$13,"On Hire",'Booking Source'!$D$3:$D$13,"&lt;="&amp;D$2,'Booking Source'!$E$3:$E$13,"&gt;="&amp;D$2)</x:f>
        <x:v>1</x:v>
      </x:c>
      <x:c r="E4" s="40" t="n">
        <x:f>SUMIFS('Booking Source'!$G$3:$G$13,'Booking Source'!$B$3:$B$13,$A4,'Booking Source'!$F$3:$F$13,"Booked",'Booking Source'!$D$3:$D$13,"&lt;="&amp;E$2,'Booking Source'!$E$3:$E$13,"&gt;="&amp;E$2)+SUMIFS('Booking Source'!$G$3:$G$13,'Booking Source'!$B$3:$B$13,$A4,'Booking Source'!$F$3:$F$13,"On Hire",'Booking Source'!$D$3:$D$13,"&lt;="&amp;E$2,'Booking Source'!$E$3:$E$13,"&gt;="&amp;E$2)</x:f>
        <x:v>1</x:v>
      </x:c>
      <x:c r="F4" s="40" t="n">
        <x:f>SUMIFS('Booking Source'!$G$3:$G$13,'Booking Source'!$B$3:$B$13,$A4,'Booking Source'!$F$3:$F$13,"Booked",'Booking Source'!$D$3:$D$13,"&lt;="&amp;F$2,'Booking Source'!$E$3:$E$13,"&gt;="&amp;F$2)+SUMIFS('Booking Source'!$G$3:$G$13,'Booking Source'!$B$3:$B$13,$A4,'Booking Source'!$F$3:$F$13,"On Hire",'Booking Source'!$D$3:$D$13,"&lt;="&amp;F$2,'Booking Source'!$E$3:$E$13,"&gt;="&amp;F$2)</x:f>
        <x:v>0</x:v>
      </x:c>
      <x:c r="G4" s="40" t="n">
        <x:f>SUMIFS('Booking Source'!$G$3:$G$13,'Booking Source'!$B$3:$B$13,$A4,'Booking Source'!$F$3:$F$13,"Booked",'Booking Source'!$D$3:$D$13,"&lt;="&amp;G$2,'Booking Source'!$E$3:$E$13,"&gt;="&amp;G$2)+SUMIFS('Booking Source'!$G$3:$G$13,'Booking Source'!$B$3:$B$13,$A4,'Booking Source'!$F$3:$F$13,"On Hire",'Booking Source'!$D$3:$D$13,"&lt;="&amp;G$2,'Booking Source'!$E$3:$E$13,"&gt;="&amp;G$2)</x:f>
        <x:v>2</x:v>
      </x:c>
      <x:c r="H4" s="40" t="n">
        <x:f>SUMIFS('Booking Source'!$G$3:$G$13,'Booking Source'!$B$3:$B$13,$A4,'Booking Source'!$F$3:$F$13,"Booked",'Booking Source'!$D$3:$D$13,"&lt;="&amp;H$2,'Booking Source'!$E$3:$E$13,"&gt;="&amp;H$2)+SUMIFS('Booking Source'!$G$3:$G$13,'Booking Source'!$B$3:$B$13,$A4,'Booking Source'!$F$3:$F$13,"On Hire",'Booking Source'!$D$3:$D$13,"&lt;="&amp;H$2,'Booking Source'!$E$3:$E$13,"&gt;="&amp;H$2)</x:f>
        <x:v>2</x:v>
      </x:c>
      <x:c r="I4" s="40" t="n">
        <x:f>SUMIFS('Booking Source'!$G$3:$G$13,'Booking Source'!$B$3:$B$13,$A4,'Booking Source'!$F$3:$F$13,"Booked",'Booking Source'!$D$3:$D$13,"&lt;="&amp;I$2,'Booking Source'!$E$3:$E$13,"&gt;="&amp;I$2)+SUMIFS('Booking Source'!$G$3:$G$13,'Booking Source'!$B$3:$B$13,$A4,'Booking Source'!$F$3:$F$13,"On Hire",'Booking Source'!$D$3:$D$13,"&lt;="&amp;I$2,'Booking Source'!$E$3:$E$13,"&gt;="&amp;I$2)</x:f>
        <x:v>2</x:v>
      </x:c>
      <x:c r="J4" s="40" t="n">
        <x:f>SUMIFS('Booking Source'!$G$3:$G$13,'Booking Source'!$B$3:$B$13,$A4,'Booking Source'!$F$3:$F$13,"Booked",'Booking Source'!$D$3:$D$13,"&lt;="&amp;J$2,'Booking Source'!$E$3:$E$13,"&gt;="&amp;J$2)+SUMIFS('Booking Source'!$G$3:$G$13,'Booking Source'!$B$3:$B$13,$A4,'Booking Source'!$F$3:$F$13,"On Hire",'Booking Source'!$D$3:$D$13,"&lt;="&amp;J$2,'Booking Source'!$E$3:$E$13,"&gt;="&amp;J$2)</x:f>
        <x:v>2</x:v>
      </x:c>
      <x:c r="K4" s="40" t="n">
        <x:f>SUMIFS('Booking Source'!$G$3:$G$13,'Booking Source'!$B$3:$B$13,$A4,'Booking Source'!$F$3:$F$13,"Booked",'Booking Source'!$D$3:$D$13,"&lt;="&amp;K$2,'Booking Source'!$E$3:$E$13,"&gt;="&amp;K$2)+SUMIFS('Booking Source'!$G$3:$G$13,'Booking Source'!$B$3:$B$13,$A4,'Booking Source'!$F$3:$F$13,"On Hire",'Booking Source'!$D$3:$D$13,"&lt;="&amp;K$2,'Booking Source'!$E$3:$E$13,"&gt;="&amp;K$2)</x:f>
        <x:v>0</x:v>
      </x:c>
      <x:c r="L4" s="40" t="n">
        <x:f>SUMIFS('Booking Source'!$G$3:$G$13,'Booking Source'!$B$3:$B$13,$A4,'Booking Source'!$F$3:$F$13,"Booked",'Booking Source'!$D$3:$D$13,"&lt;="&amp;L$2,'Booking Source'!$E$3:$E$13,"&gt;="&amp;L$2)+SUMIFS('Booking Source'!$G$3:$G$13,'Booking Source'!$B$3:$B$13,$A4,'Booking Source'!$F$3:$F$13,"On Hire",'Booking Source'!$D$3:$D$13,"&lt;="&amp;L$2,'Booking Source'!$E$3:$E$13,"&gt;="&amp;L$2)</x:f>
        <x:v>0</x:v>
      </x:c>
      <x:c r="M4" s="40" t="n">
        <x:f>SUMIFS('Booking Source'!$G$3:$G$13,'Booking Source'!$B$3:$B$13,$A4,'Booking Source'!$F$3:$F$13,"Booked",'Booking Source'!$D$3:$D$13,"&lt;="&amp;M$2,'Booking Source'!$E$3:$E$13,"&gt;="&amp;M$2)+SUMIFS('Booking Source'!$G$3:$G$13,'Booking Source'!$B$3:$B$13,$A4,'Booking Source'!$F$3:$F$13,"On Hire",'Booking Source'!$D$3:$D$13,"&lt;="&amp;M$2,'Booking Source'!$E$3:$E$13,"&gt;="&amp;M$2)</x:f>
        <x:v>0</x:v>
      </x:c>
      <x:c r="N4" s="40" t="n">
        <x:f>SUMIFS('Booking Source'!$G$3:$G$13,'Booking Source'!$B$3:$B$13,$A4,'Booking Source'!$F$3:$F$13,"Booked",'Booking Source'!$D$3:$D$13,"&lt;="&amp;N$2,'Booking Source'!$E$3:$E$13,"&gt;="&amp;N$2)+SUMIFS('Booking Source'!$G$3:$G$13,'Booking Source'!$B$3:$B$13,$A4,'Booking Source'!$F$3:$F$13,"On Hire",'Booking Source'!$D$3:$D$13,"&lt;="&amp;N$2,'Booking Source'!$E$3:$E$13,"&gt;="&amp;N$2)</x:f>
        <x:v>0</x:v>
      </x:c>
      <x:c r="O4" s="40" t="n">
        <x:f>SUMIFS('Booking Source'!$G$3:$G$13,'Booking Source'!$B$3:$B$13,$A4,'Booking Source'!$F$3:$F$13,"Booked",'Booking Source'!$D$3:$D$13,"&lt;="&amp;O$2,'Booking Source'!$E$3:$E$13,"&gt;="&amp;O$2)+SUMIFS('Booking Source'!$G$3:$G$13,'Booking Source'!$B$3:$B$13,$A4,'Booking Source'!$F$3:$F$13,"On Hire",'Booking Source'!$D$3:$D$13,"&lt;="&amp;O$2,'Booking Source'!$E$3:$E$13,"&gt;="&amp;O$2)</x:f>
        <x:v>0</x:v>
      </x:c>
      <x:c r="P4" s="40" t="n">
        <x:f>SUMIFS('Booking Source'!$G$3:$G$13,'Booking Source'!$B$3:$B$13,$A4,'Booking Source'!$F$3:$F$13,"Booked",'Booking Source'!$D$3:$D$13,"&lt;="&amp;P$2,'Booking Source'!$E$3:$E$13,"&gt;="&amp;P$2)+SUMIFS('Booking Source'!$G$3:$G$13,'Booking Source'!$B$3:$B$13,$A4,'Booking Source'!$F$3:$F$13,"On Hire",'Booking Source'!$D$3:$D$13,"&lt;="&amp;P$2,'Booking Source'!$E$3:$E$13,"&gt;="&amp;P$2)</x:f>
        <x:v>0</x:v>
      </x:c>
    </x:row>
    <x:row r="5">
      <x:c r="A5" s="37" t="str">
        <x:f>'Fleet Source'!A5</x:f>
        <x:v>FLEET-300</x:v>
      </x:c>
      <x:c r="B5" s="37" t="str">
        <x:f>'Fleet Source'!B5</x:f>
        <x:v>Scissor Lift</x:v>
      </x:c>
      <x:c r="C5" s="40" t="n">
        <x:f>SUMIFS('Booking Source'!$G$3:$G$13,'Booking Source'!$B$3:$B$13,$A5,'Booking Source'!$F$3:$F$13,"Booked",'Booking Source'!$D$3:$D$13,"&lt;="&amp;C$2,'Booking Source'!$E$3:$E$13,"&gt;="&amp;C$2)+SUMIFS('Booking Source'!$G$3:$G$13,'Booking Source'!$B$3:$B$13,$A5,'Booking Source'!$F$3:$F$13,"On Hire",'Booking Source'!$D$3:$D$13,"&lt;="&amp;C$2,'Booking Source'!$E$3:$E$13,"&gt;="&amp;C$2)</x:f>
        <x:v>5</x:v>
      </x:c>
      <x:c r="D5" s="40" t="n">
        <x:f>SUMIFS('Booking Source'!$G$3:$G$13,'Booking Source'!$B$3:$B$13,$A5,'Booking Source'!$F$3:$F$13,"Booked",'Booking Source'!$D$3:$D$13,"&lt;="&amp;D$2,'Booking Source'!$E$3:$E$13,"&gt;="&amp;D$2)+SUMIFS('Booking Source'!$G$3:$G$13,'Booking Source'!$B$3:$B$13,$A5,'Booking Source'!$F$3:$F$13,"On Hire",'Booking Source'!$D$3:$D$13,"&lt;="&amp;D$2,'Booking Source'!$E$3:$E$13,"&gt;="&amp;D$2)</x:f>
        <x:v>3</x:v>
      </x:c>
      <x:c r="E5" s="40" t="n">
        <x:f>SUMIFS('Booking Source'!$G$3:$G$13,'Booking Source'!$B$3:$B$13,$A5,'Booking Source'!$F$3:$F$13,"Booked",'Booking Source'!$D$3:$D$13,"&lt;="&amp;E$2,'Booking Source'!$E$3:$E$13,"&gt;="&amp;E$2)+SUMIFS('Booking Source'!$G$3:$G$13,'Booking Source'!$B$3:$B$13,$A5,'Booking Source'!$F$3:$F$13,"On Hire",'Booking Source'!$D$3:$D$13,"&lt;="&amp;E$2,'Booking Source'!$E$3:$E$13,"&gt;="&amp;E$2)</x:f>
        <x:v>3</x:v>
      </x:c>
      <x:c r="F5" s="40" t="n">
        <x:f>SUMIFS('Booking Source'!$G$3:$G$13,'Booking Source'!$B$3:$B$13,$A5,'Booking Source'!$F$3:$F$13,"Booked",'Booking Source'!$D$3:$D$13,"&lt;="&amp;F$2,'Booking Source'!$E$3:$E$13,"&gt;="&amp;F$2)+SUMIFS('Booking Source'!$G$3:$G$13,'Booking Source'!$B$3:$B$13,$A5,'Booking Source'!$F$3:$F$13,"On Hire",'Booking Source'!$D$3:$D$13,"&lt;="&amp;F$2,'Booking Source'!$E$3:$E$13,"&gt;="&amp;F$2)</x:f>
        <x:v>3</x:v>
      </x:c>
      <x:c r="G5" s="40" t="n">
        <x:f>SUMIFS('Booking Source'!$G$3:$G$13,'Booking Source'!$B$3:$B$13,$A5,'Booking Source'!$F$3:$F$13,"Booked",'Booking Source'!$D$3:$D$13,"&lt;="&amp;G$2,'Booking Source'!$E$3:$E$13,"&gt;="&amp;G$2)+SUMIFS('Booking Source'!$G$3:$G$13,'Booking Source'!$B$3:$B$13,$A5,'Booking Source'!$F$3:$F$13,"On Hire",'Booking Source'!$D$3:$D$13,"&lt;="&amp;G$2,'Booking Source'!$E$3:$E$13,"&gt;="&amp;G$2)</x:f>
        <x:v>0</x:v>
      </x:c>
      <x:c r="H5" s="40" t="n">
        <x:f>SUMIFS('Booking Source'!$G$3:$G$13,'Booking Source'!$B$3:$B$13,$A5,'Booking Source'!$F$3:$F$13,"Booked",'Booking Source'!$D$3:$D$13,"&lt;="&amp;H$2,'Booking Source'!$E$3:$E$13,"&gt;="&amp;H$2)+SUMIFS('Booking Source'!$G$3:$G$13,'Booking Source'!$B$3:$B$13,$A5,'Booking Source'!$F$3:$F$13,"On Hire",'Booking Source'!$D$3:$D$13,"&lt;="&amp;H$2,'Booking Source'!$E$3:$E$13,"&gt;="&amp;H$2)</x:f>
        <x:v>0</x:v>
      </x:c>
      <x:c r="I5" s="40" t="n">
        <x:f>SUMIFS('Booking Source'!$G$3:$G$13,'Booking Source'!$B$3:$B$13,$A5,'Booking Source'!$F$3:$F$13,"Booked",'Booking Source'!$D$3:$D$13,"&lt;="&amp;I$2,'Booking Source'!$E$3:$E$13,"&gt;="&amp;I$2)+SUMIFS('Booking Source'!$G$3:$G$13,'Booking Source'!$B$3:$B$13,$A5,'Booking Source'!$F$3:$F$13,"On Hire",'Booking Source'!$D$3:$D$13,"&lt;="&amp;I$2,'Booking Source'!$E$3:$E$13,"&gt;="&amp;I$2)</x:f>
        <x:v>0</x:v>
      </x:c>
      <x:c r="J5" s="40" t="n">
        <x:f>SUMIFS('Booking Source'!$G$3:$G$13,'Booking Source'!$B$3:$B$13,$A5,'Booking Source'!$F$3:$F$13,"Booked",'Booking Source'!$D$3:$D$13,"&lt;="&amp;J$2,'Booking Source'!$E$3:$E$13,"&gt;="&amp;J$2)+SUMIFS('Booking Source'!$G$3:$G$13,'Booking Source'!$B$3:$B$13,$A5,'Booking Source'!$F$3:$F$13,"On Hire",'Booking Source'!$D$3:$D$13,"&lt;="&amp;J$2,'Booking Source'!$E$3:$E$13,"&gt;="&amp;J$2)</x:f>
        <x:v>0</x:v>
      </x:c>
      <x:c r="K5" s="40" t="n">
        <x:f>SUMIFS('Booking Source'!$G$3:$G$13,'Booking Source'!$B$3:$B$13,$A5,'Booking Source'!$F$3:$F$13,"Booked",'Booking Source'!$D$3:$D$13,"&lt;="&amp;K$2,'Booking Source'!$E$3:$E$13,"&gt;="&amp;K$2)+SUMIFS('Booking Source'!$G$3:$G$13,'Booking Source'!$B$3:$B$13,$A5,'Booking Source'!$F$3:$F$13,"On Hire",'Booking Source'!$D$3:$D$13,"&lt;="&amp;K$2,'Booking Source'!$E$3:$E$13,"&gt;="&amp;K$2)</x:f>
        <x:v>0</x:v>
      </x:c>
      <x:c r="L5" s="40" t="n">
        <x:f>SUMIFS('Booking Source'!$G$3:$G$13,'Booking Source'!$B$3:$B$13,$A5,'Booking Source'!$F$3:$F$13,"Booked",'Booking Source'!$D$3:$D$13,"&lt;="&amp;L$2,'Booking Source'!$E$3:$E$13,"&gt;="&amp;L$2)+SUMIFS('Booking Source'!$G$3:$G$13,'Booking Source'!$B$3:$B$13,$A5,'Booking Source'!$F$3:$F$13,"On Hire",'Booking Source'!$D$3:$D$13,"&lt;="&amp;L$2,'Booking Source'!$E$3:$E$13,"&gt;="&amp;L$2)</x:f>
        <x:v>0</x:v>
      </x:c>
      <x:c r="M5" s="40" t="n">
        <x:f>SUMIFS('Booking Source'!$G$3:$G$13,'Booking Source'!$B$3:$B$13,$A5,'Booking Source'!$F$3:$F$13,"Booked",'Booking Source'!$D$3:$D$13,"&lt;="&amp;M$2,'Booking Source'!$E$3:$E$13,"&gt;="&amp;M$2)+SUMIFS('Booking Source'!$G$3:$G$13,'Booking Source'!$B$3:$B$13,$A5,'Booking Source'!$F$3:$F$13,"On Hire",'Booking Source'!$D$3:$D$13,"&lt;="&amp;M$2,'Booking Source'!$E$3:$E$13,"&gt;="&amp;M$2)</x:f>
        <x:v>0</x:v>
      </x:c>
      <x:c r="N5" s="40" t="n">
        <x:f>SUMIFS('Booking Source'!$G$3:$G$13,'Booking Source'!$B$3:$B$13,$A5,'Booking Source'!$F$3:$F$13,"Booked",'Booking Source'!$D$3:$D$13,"&lt;="&amp;N$2,'Booking Source'!$E$3:$E$13,"&gt;="&amp;N$2)+SUMIFS('Booking Source'!$G$3:$G$13,'Booking Source'!$B$3:$B$13,$A5,'Booking Source'!$F$3:$F$13,"On Hire",'Booking Source'!$D$3:$D$13,"&lt;="&amp;N$2,'Booking Source'!$E$3:$E$13,"&gt;="&amp;N$2)</x:f>
        <x:v>0</x:v>
      </x:c>
      <x:c r="O5" s="40" t="n">
        <x:f>SUMIFS('Booking Source'!$G$3:$G$13,'Booking Source'!$B$3:$B$13,$A5,'Booking Source'!$F$3:$F$13,"Booked",'Booking Source'!$D$3:$D$13,"&lt;="&amp;O$2,'Booking Source'!$E$3:$E$13,"&gt;="&amp;O$2)+SUMIFS('Booking Source'!$G$3:$G$13,'Booking Source'!$B$3:$B$13,$A5,'Booking Source'!$F$3:$F$13,"On Hire",'Booking Source'!$D$3:$D$13,"&lt;="&amp;O$2,'Booking Source'!$E$3:$E$13,"&gt;="&amp;O$2)</x:f>
        <x:v>0</x:v>
      </x:c>
      <x:c r="P5" s="40" t="n">
        <x:f>SUMIFS('Booking Source'!$G$3:$G$13,'Booking Source'!$B$3:$B$13,$A5,'Booking Source'!$F$3:$F$13,"Booked",'Booking Source'!$D$3:$D$13,"&lt;="&amp;P$2,'Booking Source'!$E$3:$E$13,"&gt;="&amp;P$2)+SUMIFS('Booking Source'!$G$3:$G$13,'Booking Source'!$B$3:$B$13,$A5,'Booking Source'!$F$3:$F$13,"On Hire",'Booking Source'!$D$3:$D$13,"&lt;="&amp;P$2,'Booking Source'!$E$3:$E$13,"&gt;="&amp;P$2)</x:f>
        <x:v>0</x:v>
      </x:c>
    </x:row>
    <x:row r="6">
      <x:c r="A6" s="37" t="str">
        <x:f>'Fleet Source'!A6</x:f>
        <x:v>FLEET-400</x:v>
      </x:c>
      <x:c r="B6" s="37" t="str">
        <x:f>'Fleet Source'!B6</x:f>
        <x:v>Telehandler</x:v>
      </x:c>
      <x:c r="C6" s="40" t="n">
        <x:f>SUMIFS('Booking Source'!$G$3:$G$13,'Booking Source'!$B$3:$B$13,$A6,'Booking Source'!$F$3:$F$13,"Booked",'Booking Source'!$D$3:$D$13,"&lt;="&amp;C$2,'Booking Source'!$E$3:$E$13,"&gt;="&amp;C$2)+SUMIFS('Booking Source'!$G$3:$G$13,'Booking Source'!$B$3:$B$13,$A6,'Booking Source'!$F$3:$F$13,"On Hire",'Booking Source'!$D$3:$D$13,"&lt;="&amp;C$2,'Booking Source'!$E$3:$E$13,"&gt;="&amp;C$2)</x:f>
        <x:v>1</x:v>
      </x:c>
      <x:c r="D6" s="40" t="n">
        <x:f>SUMIFS('Booking Source'!$G$3:$G$13,'Booking Source'!$B$3:$B$13,$A6,'Booking Source'!$F$3:$F$13,"Booked",'Booking Source'!$D$3:$D$13,"&lt;="&amp;D$2,'Booking Source'!$E$3:$E$13,"&gt;="&amp;D$2)+SUMIFS('Booking Source'!$G$3:$G$13,'Booking Source'!$B$3:$B$13,$A6,'Booking Source'!$F$3:$F$13,"On Hire",'Booking Source'!$D$3:$D$13,"&lt;="&amp;D$2,'Booking Source'!$E$3:$E$13,"&gt;="&amp;D$2)</x:f>
        <x:v>1</x:v>
      </x:c>
      <x:c r="E6" s="40" t="n">
        <x:f>SUMIFS('Booking Source'!$G$3:$G$13,'Booking Source'!$B$3:$B$13,$A6,'Booking Source'!$F$3:$F$13,"Booked",'Booking Source'!$D$3:$D$13,"&lt;="&amp;E$2,'Booking Source'!$E$3:$E$13,"&gt;="&amp;E$2)+SUMIFS('Booking Source'!$G$3:$G$13,'Booking Source'!$B$3:$B$13,$A6,'Booking Source'!$F$3:$F$13,"On Hire",'Booking Source'!$D$3:$D$13,"&lt;="&amp;E$2,'Booking Source'!$E$3:$E$13,"&gt;="&amp;E$2)</x:f>
        <x:v>2</x:v>
      </x:c>
      <x:c r="F6" s="40" t="n">
        <x:f>SUMIFS('Booking Source'!$G$3:$G$13,'Booking Source'!$B$3:$B$13,$A6,'Booking Source'!$F$3:$F$13,"Booked",'Booking Source'!$D$3:$D$13,"&lt;="&amp;F$2,'Booking Source'!$E$3:$E$13,"&gt;="&amp;F$2)+SUMIFS('Booking Source'!$G$3:$G$13,'Booking Source'!$B$3:$B$13,$A6,'Booking Source'!$F$3:$F$13,"On Hire",'Booking Source'!$D$3:$D$13,"&lt;="&amp;F$2,'Booking Source'!$E$3:$E$13,"&gt;="&amp;F$2)</x:f>
        <x:v>2</x:v>
      </x:c>
      <x:c r="G6" s="40" t="n">
        <x:f>SUMIFS('Booking Source'!$G$3:$G$13,'Booking Source'!$B$3:$B$13,$A6,'Booking Source'!$F$3:$F$13,"Booked",'Booking Source'!$D$3:$D$13,"&lt;="&amp;G$2,'Booking Source'!$E$3:$E$13,"&gt;="&amp;G$2)+SUMIFS('Booking Source'!$G$3:$G$13,'Booking Source'!$B$3:$B$13,$A6,'Booking Source'!$F$3:$F$13,"On Hire",'Booking Source'!$D$3:$D$13,"&lt;="&amp;G$2,'Booking Source'!$E$3:$E$13,"&gt;="&amp;G$2)</x:f>
        <x:v>2</x:v>
      </x:c>
      <x:c r="H6" s="40" t="n">
        <x:f>SUMIFS('Booking Source'!$G$3:$G$13,'Booking Source'!$B$3:$B$13,$A6,'Booking Source'!$F$3:$F$13,"Booked",'Booking Source'!$D$3:$D$13,"&lt;="&amp;H$2,'Booking Source'!$E$3:$E$13,"&gt;="&amp;H$2)+SUMIFS('Booking Source'!$G$3:$G$13,'Booking Source'!$B$3:$B$13,$A6,'Booking Source'!$F$3:$F$13,"On Hire",'Booking Source'!$D$3:$D$13,"&lt;="&amp;H$2,'Booking Source'!$E$3:$E$13,"&gt;="&amp;H$2)</x:f>
        <x:v>1</x:v>
      </x:c>
      <x:c r="I6" s="40" t="n">
        <x:f>SUMIFS('Booking Source'!$G$3:$G$13,'Booking Source'!$B$3:$B$13,$A6,'Booking Source'!$F$3:$F$13,"Booked",'Booking Source'!$D$3:$D$13,"&lt;="&amp;I$2,'Booking Source'!$E$3:$E$13,"&gt;="&amp;I$2)+SUMIFS('Booking Source'!$G$3:$G$13,'Booking Source'!$B$3:$B$13,$A6,'Booking Source'!$F$3:$F$13,"On Hire",'Booking Source'!$D$3:$D$13,"&lt;="&amp;I$2,'Booking Source'!$E$3:$E$13,"&gt;="&amp;I$2)</x:f>
        <x:v>1</x:v>
      </x:c>
      <x:c r="J6" s="40" t="n">
        <x:f>SUMIFS('Booking Source'!$G$3:$G$13,'Booking Source'!$B$3:$B$13,$A6,'Booking Source'!$F$3:$F$13,"Booked",'Booking Source'!$D$3:$D$13,"&lt;="&amp;J$2,'Booking Source'!$E$3:$E$13,"&gt;="&amp;J$2)+SUMIFS('Booking Source'!$G$3:$G$13,'Booking Source'!$B$3:$B$13,$A6,'Booking Source'!$F$3:$F$13,"On Hire",'Booking Source'!$D$3:$D$13,"&lt;="&amp;J$2,'Booking Source'!$E$3:$E$13,"&gt;="&amp;J$2)</x:f>
        <x:v>0</x:v>
      </x:c>
      <x:c r="K6" s="40" t="n">
        <x:f>SUMIFS('Booking Source'!$G$3:$G$13,'Booking Source'!$B$3:$B$13,$A6,'Booking Source'!$F$3:$F$13,"Booked",'Booking Source'!$D$3:$D$13,"&lt;="&amp;K$2,'Booking Source'!$E$3:$E$13,"&gt;="&amp;K$2)+SUMIFS('Booking Source'!$G$3:$G$13,'Booking Source'!$B$3:$B$13,$A6,'Booking Source'!$F$3:$F$13,"On Hire",'Booking Source'!$D$3:$D$13,"&lt;="&amp;K$2,'Booking Source'!$E$3:$E$13,"&gt;="&amp;K$2)</x:f>
        <x:v>0</x:v>
      </x:c>
      <x:c r="L6" s="40" t="n">
        <x:f>SUMIFS('Booking Source'!$G$3:$G$13,'Booking Source'!$B$3:$B$13,$A6,'Booking Source'!$F$3:$F$13,"Booked",'Booking Source'!$D$3:$D$13,"&lt;="&amp;L$2,'Booking Source'!$E$3:$E$13,"&gt;="&amp;L$2)+SUMIFS('Booking Source'!$G$3:$G$13,'Booking Source'!$B$3:$B$13,$A6,'Booking Source'!$F$3:$F$13,"On Hire",'Booking Source'!$D$3:$D$13,"&lt;="&amp;L$2,'Booking Source'!$E$3:$E$13,"&gt;="&amp;L$2)</x:f>
        <x:v>0</x:v>
      </x:c>
      <x:c r="M6" s="40" t="n">
        <x:f>SUMIFS('Booking Source'!$G$3:$G$13,'Booking Source'!$B$3:$B$13,$A6,'Booking Source'!$F$3:$F$13,"Booked",'Booking Source'!$D$3:$D$13,"&lt;="&amp;M$2,'Booking Source'!$E$3:$E$13,"&gt;="&amp;M$2)+SUMIFS('Booking Source'!$G$3:$G$13,'Booking Source'!$B$3:$B$13,$A6,'Booking Source'!$F$3:$F$13,"On Hire",'Booking Source'!$D$3:$D$13,"&lt;="&amp;M$2,'Booking Source'!$E$3:$E$13,"&gt;="&amp;M$2)</x:f>
        <x:v>0</x:v>
      </x:c>
      <x:c r="N6" s="40" t="n">
        <x:f>SUMIFS('Booking Source'!$G$3:$G$13,'Booking Source'!$B$3:$B$13,$A6,'Booking Source'!$F$3:$F$13,"Booked",'Booking Source'!$D$3:$D$13,"&lt;="&amp;N$2,'Booking Source'!$E$3:$E$13,"&gt;="&amp;N$2)+SUMIFS('Booking Source'!$G$3:$G$13,'Booking Source'!$B$3:$B$13,$A6,'Booking Source'!$F$3:$F$13,"On Hire",'Booking Source'!$D$3:$D$13,"&lt;="&amp;N$2,'Booking Source'!$E$3:$E$13,"&gt;="&amp;N$2)</x:f>
        <x:v>0</x:v>
      </x:c>
      <x:c r="O6" s="40" t="n">
        <x:f>SUMIFS('Booking Source'!$G$3:$G$13,'Booking Source'!$B$3:$B$13,$A6,'Booking Source'!$F$3:$F$13,"Booked",'Booking Source'!$D$3:$D$13,"&lt;="&amp;O$2,'Booking Source'!$E$3:$E$13,"&gt;="&amp;O$2)+SUMIFS('Booking Source'!$G$3:$G$13,'Booking Source'!$B$3:$B$13,$A6,'Booking Source'!$F$3:$F$13,"On Hire",'Booking Source'!$D$3:$D$13,"&lt;="&amp;O$2,'Booking Source'!$E$3:$E$13,"&gt;="&amp;O$2)</x:f>
        <x:v>0</x:v>
      </x:c>
      <x:c r="P6" s="40" t="n">
        <x:f>SUMIFS('Booking Source'!$G$3:$G$13,'Booking Source'!$B$3:$B$13,$A6,'Booking Source'!$F$3:$F$13,"Booked",'Booking Source'!$D$3:$D$13,"&lt;="&amp;P$2,'Booking Source'!$E$3:$E$13,"&gt;="&amp;P$2)+SUMIFS('Booking Source'!$G$3:$G$13,'Booking Source'!$B$3:$B$13,$A6,'Booking Source'!$F$3:$F$13,"On Hire",'Booking Source'!$D$3:$D$13,"&lt;="&amp;P$2,'Booking Source'!$E$3:$E$13,"&gt;="&amp;P$2)</x:f>
        <x:v>0</x:v>
      </x:c>
    </x:row>
    <x:row r="7">
      <x:c r="A7" s="37" t="str">
        <x:f>'Fleet Source'!A7</x:f>
        <x:v>FLEET-500</x:v>
      </x:c>
      <x:c r="B7" s="37" t="str">
        <x:f>'Fleet Source'!B7</x:f>
        <x:v>Generator</x:v>
      </x:c>
      <x:c r="C7" s="40" t="n">
        <x:f>SUMIFS('Booking Source'!$G$3:$G$13,'Booking Source'!$B$3:$B$13,$A7,'Booking Source'!$F$3:$F$13,"Booked",'Booking Source'!$D$3:$D$13,"&lt;="&amp;C$2,'Booking Source'!$E$3:$E$13,"&gt;="&amp;C$2)+SUMIFS('Booking Source'!$G$3:$G$13,'Booking Source'!$B$3:$B$13,$A7,'Booking Source'!$F$3:$F$13,"On Hire",'Booking Source'!$D$3:$D$13,"&lt;="&amp;C$2,'Booking Source'!$E$3:$E$13,"&gt;="&amp;C$2)</x:f>
        <x:v>0</x:v>
      </x:c>
      <x:c r="D7" s="40" t="n">
        <x:f>SUMIFS('Booking Source'!$G$3:$G$13,'Booking Source'!$B$3:$B$13,$A7,'Booking Source'!$F$3:$F$13,"Booked",'Booking Source'!$D$3:$D$13,"&lt;="&amp;D$2,'Booking Source'!$E$3:$E$13,"&gt;="&amp;D$2)+SUMIFS('Booking Source'!$G$3:$G$13,'Booking Source'!$B$3:$B$13,$A7,'Booking Source'!$F$3:$F$13,"On Hire",'Booking Source'!$D$3:$D$13,"&lt;="&amp;D$2,'Booking Source'!$E$3:$E$13,"&gt;="&amp;D$2)</x:f>
        <x:v>4</x:v>
      </x:c>
      <x:c r="E7" s="40" t="n">
        <x:f>SUMIFS('Booking Source'!$G$3:$G$13,'Booking Source'!$B$3:$B$13,$A7,'Booking Source'!$F$3:$F$13,"Booked",'Booking Source'!$D$3:$D$13,"&lt;="&amp;E$2,'Booking Source'!$E$3:$E$13,"&gt;="&amp;E$2)+SUMIFS('Booking Source'!$G$3:$G$13,'Booking Source'!$B$3:$B$13,$A7,'Booking Source'!$F$3:$F$13,"On Hire",'Booking Source'!$D$3:$D$13,"&lt;="&amp;E$2,'Booking Source'!$E$3:$E$13,"&gt;="&amp;E$2)</x:f>
        <x:v>4</x:v>
      </x:c>
      <x:c r="F7" s="40" t="n">
        <x:f>SUMIFS('Booking Source'!$G$3:$G$13,'Booking Source'!$B$3:$B$13,$A7,'Booking Source'!$F$3:$F$13,"Booked",'Booking Source'!$D$3:$D$13,"&lt;="&amp;F$2,'Booking Source'!$E$3:$E$13,"&gt;="&amp;F$2)+SUMIFS('Booking Source'!$G$3:$G$13,'Booking Source'!$B$3:$B$13,$A7,'Booking Source'!$F$3:$F$13,"On Hire",'Booking Source'!$D$3:$D$13,"&lt;="&amp;F$2,'Booking Source'!$E$3:$E$13,"&gt;="&amp;F$2)</x:f>
        <x:v>0</x:v>
      </x:c>
      <x:c r="G7" s="40" t="n">
        <x:f>SUMIFS('Booking Source'!$G$3:$G$13,'Booking Source'!$B$3:$B$13,$A7,'Booking Source'!$F$3:$F$13,"Booked",'Booking Source'!$D$3:$D$13,"&lt;="&amp;G$2,'Booking Source'!$E$3:$E$13,"&gt;="&amp;G$2)+SUMIFS('Booking Source'!$G$3:$G$13,'Booking Source'!$B$3:$B$13,$A7,'Booking Source'!$F$3:$F$13,"On Hire",'Booking Source'!$D$3:$D$13,"&lt;="&amp;G$2,'Booking Source'!$E$3:$E$13,"&gt;="&amp;G$2)</x:f>
        <x:v>0</x:v>
      </x:c>
      <x:c r="H7" s="40" t="n">
        <x:f>SUMIFS('Booking Source'!$G$3:$G$13,'Booking Source'!$B$3:$B$13,$A7,'Booking Source'!$F$3:$F$13,"Booked",'Booking Source'!$D$3:$D$13,"&lt;="&amp;H$2,'Booking Source'!$E$3:$E$13,"&gt;="&amp;H$2)+SUMIFS('Booking Source'!$G$3:$G$13,'Booking Source'!$B$3:$B$13,$A7,'Booking Source'!$F$3:$F$13,"On Hire",'Booking Source'!$D$3:$D$13,"&lt;="&amp;H$2,'Booking Source'!$E$3:$E$13,"&gt;="&amp;H$2)</x:f>
        <x:v>0</x:v>
      </x:c>
      <x:c r="I7" s="40" t="n">
        <x:f>SUMIFS('Booking Source'!$G$3:$G$13,'Booking Source'!$B$3:$B$13,$A7,'Booking Source'!$F$3:$F$13,"Booked",'Booking Source'!$D$3:$D$13,"&lt;="&amp;I$2,'Booking Source'!$E$3:$E$13,"&gt;="&amp;I$2)+SUMIFS('Booking Source'!$G$3:$G$13,'Booking Source'!$B$3:$B$13,$A7,'Booking Source'!$F$3:$F$13,"On Hire",'Booking Source'!$D$3:$D$13,"&lt;="&amp;I$2,'Booking Source'!$E$3:$E$13,"&gt;="&amp;I$2)</x:f>
        <x:v>0</x:v>
      </x:c>
      <x:c r="J7" s="40" t="n">
        <x:f>SUMIFS('Booking Source'!$G$3:$G$13,'Booking Source'!$B$3:$B$13,$A7,'Booking Source'!$F$3:$F$13,"Booked",'Booking Source'!$D$3:$D$13,"&lt;="&amp;J$2,'Booking Source'!$E$3:$E$13,"&gt;="&amp;J$2)+SUMIFS('Booking Source'!$G$3:$G$13,'Booking Source'!$B$3:$B$13,$A7,'Booking Source'!$F$3:$F$13,"On Hire",'Booking Source'!$D$3:$D$13,"&lt;="&amp;J$2,'Booking Source'!$E$3:$E$13,"&gt;="&amp;J$2)</x:f>
        <x:v>0</x:v>
      </x:c>
      <x:c r="K7" s="40" t="n">
        <x:f>SUMIFS('Booking Source'!$G$3:$G$13,'Booking Source'!$B$3:$B$13,$A7,'Booking Source'!$F$3:$F$13,"Booked",'Booking Source'!$D$3:$D$13,"&lt;="&amp;K$2,'Booking Source'!$E$3:$E$13,"&gt;="&amp;K$2)+SUMIFS('Booking Source'!$G$3:$G$13,'Booking Source'!$B$3:$B$13,$A7,'Booking Source'!$F$3:$F$13,"On Hire",'Booking Source'!$D$3:$D$13,"&lt;="&amp;K$2,'Booking Source'!$E$3:$E$13,"&gt;="&amp;K$2)</x:f>
        <x:v>0</x:v>
      </x:c>
      <x:c r="L7" s="40" t="n">
        <x:f>SUMIFS('Booking Source'!$G$3:$G$13,'Booking Source'!$B$3:$B$13,$A7,'Booking Source'!$F$3:$F$13,"Booked",'Booking Source'!$D$3:$D$13,"&lt;="&amp;L$2,'Booking Source'!$E$3:$E$13,"&gt;="&amp;L$2)+SUMIFS('Booking Source'!$G$3:$G$13,'Booking Source'!$B$3:$B$13,$A7,'Booking Source'!$F$3:$F$13,"On Hire",'Booking Source'!$D$3:$D$13,"&lt;="&amp;L$2,'Booking Source'!$E$3:$E$13,"&gt;="&amp;L$2)</x:f>
        <x:v>0</x:v>
      </x:c>
      <x:c r="M7" s="40" t="n">
        <x:f>SUMIFS('Booking Source'!$G$3:$G$13,'Booking Source'!$B$3:$B$13,$A7,'Booking Source'!$F$3:$F$13,"Booked",'Booking Source'!$D$3:$D$13,"&lt;="&amp;M$2,'Booking Source'!$E$3:$E$13,"&gt;="&amp;M$2)+SUMIFS('Booking Source'!$G$3:$G$13,'Booking Source'!$B$3:$B$13,$A7,'Booking Source'!$F$3:$F$13,"On Hire",'Booking Source'!$D$3:$D$13,"&lt;="&amp;M$2,'Booking Source'!$E$3:$E$13,"&gt;="&amp;M$2)</x:f>
        <x:v>0</x:v>
      </x:c>
      <x:c r="N7" s="40" t="n">
        <x:f>SUMIFS('Booking Source'!$G$3:$G$13,'Booking Source'!$B$3:$B$13,$A7,'Booking Source'!$F$3:$F$13,"Booked",'Booking Source'!$D$3:$D$13,"&lt;="&amp;N$2,'Booking Source'!$E$3:$E$13,"&gt;="&amp;N$2)+SUMIFS('Booking Source'!$G$3:$G$13,'Booking Source'!$B$3:$B$13,$A7,'Booking Source'!$F$3:$F$13,"On Hire",'Booking Source'!$D$3:$D$13,"&lt;="&amp;N$2,'Booking Source'!$E$3:$E$13,"&gt;="&amp;N$2)</x:f>
        <x:v>0</x:v>
      </x:c>
      <x:c r="O7" s="40" t="n">
        <x:f>SUMIFS('Booking Source'!$G$3:$G$13,'Booking Source'!$B$3:$B$13,$A7,'Booking Source'!$F$3:$F$13,"Booked",'Booking Source'!$D$3:$D$13,"&lt;="&amp;O$2,'Booking Source'!$E$3:$E$13,"&gt;="&amp;O$2)+SUMIFS('Booking Source'!$G$3:$G$13,'Booking Source'!$B$3:$B$13,$A7,'Booking Source'!$F$3:$F$13,"On Hire",'Booking Source'!$D$3:$D$13,"&lt;="&amp;O$2,'Booking Source'!$E$3:$E$13,"&gt;="&amp;O$2)</x:f>
        <x:v>0</x:v>
      </x:c>
      <x:c r="P7" s="40" t="n">
        <x:f>SUMIFS('Booking Source'!$G$3:$G$13,'Booking Source'!$B$3:$B$13,$A7,'Booking Source'!$F$3:$F$13,"Booked",'Booking Source'!$D$3:$D$13,"&lt;="&amp;P$2,'Booking Source'!$E$3:$E$13,"&gt;="&amp;P$2)+SUMIFS('Booking Source'!$G$3:$G$13,'Booking Source'!$B$3:$B$13,$A7,'Booking Source'!$F$3:$F$13,"On Hire",'Booking Source'!$D$3:$D$13,"&lt;="&amp;P$2,'Booking Source'!$E$3:$E$13,"&gt;="&amp;P$2)</x:f>
        <x:v>0</x:v>
      </x:c>
    </x:row>
    <x:row r="8">
      <x:c r="A8" s="47" t="str">
        <x:v>Total booked out</x:v>
      </x:c>
      <x:c r="B8" s="47"/>
      <x:c r="C8" s="48" t="n">
        <x:f>SUM(C3:C7)</x:f>
        <x:v>10</x:v>
      </x:c>
      <x:c r="D8" s="48" t="n">
        <x:f>SUM(D3:D7)</x:f>
        <x:v>12</x:v>
      </x:c>
      <x:c r="E8" s="48" t="n">
        <x:f>SUM(E3:E7)</x:f>
        <x:v>11</x:v>
      </x:c>
      <x:c r="F8" s="48" t="n">
        <x:f>SUM(F3:F7)</x:f>
        <x:v>5</x:v>
      </x:c>
      <x:c r="G8" s="48" t="n">
        <x:f>SUM(G3:G7)</x:f>
        <x:v>4</x:v>
      </x:c>
      <x:c r="H8" s="48" t="n">
        <x:f>SUM(H3:H7)</x:f>
        <x:v>3</x:v>
      </x:c>
      <x:c r="I8" s="48" t="n">
        <x:f>SUM(I3:I7)</x:f>
        <x:v>3</x:v>
      </x:c>
      <x:c r="J8" s="48" t="n">
        <x:f>SUM(J3:J7)</x:f>
        <x:v>2</x:v>
      </x:c>
      <x:c r="K8" s="48" t="n">
        <x:f>SUM(K3:K7)</x:f>
        <x:v>0</x:v>
      </x:c>
      <x:c r="L8" s="48" t="n">
        <x:f>SUM(L3:L7)</x:f>
        <x:v>0</x:v>
      </x:c>
      <x:c r="M8" s="48" t="n">
        <x:f>SUM(M3:M7)</x:f>
        <x:v>0</x:v>
      </x:c>
      <x:c r="N8" s="48" t="n">
        <x:f>SUM(N3:N7)</x:f>
        <x:v>0</x:v>
      </x:c>
      <x:c r="O8" s="48" t="n">
        <x:f>SUM(O3:O7)</x:f>
        <x:v>0</x:v>
      </x:c>
      <x:c r="P8" s="48" t="n">
        <x:f>SUM(P3:P7)</x:f>
        <x:v>0</x:v>
      </x:c>
    </x:row>
  </x:sheetData>
  <x:mergeCells>
    <x:mergeCell ref="A1:P1"/>
    <x:mergeCell ref="A8:B8"/>
  </x:mergeCells>
  <x:conditionalFormatting sqref="C3:P7">
    <x:cfRule type="colorScale" priority="1">
      <x:colorScale>
        <x:cfvo type="min"/>
        <x:cfvo type="percentile" val="50"/>
        <x:cfvo type="max"/>
        <x:color rgb="FFE9F7EF"/>
        <x:color rgb="FFFFF7E6"/>
        <x:color rgb="FFFDECEC"/>
      </x:colorScale>
    </x:cfRule>
  </x:conditionalFormatting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23" hidden="0" customWidth="1"/>
    <x:col min="4" max="4" width="23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4" customHeight="1">
      <x:c r="A1" s="3" t="str">
        <x:v>Client schedule — synthetic SQL result</x:v>
      </x:c>
      <x:c r="B1" s="3"/>
      <x:c r="C1" s="3"/>
      <x:c r="D1" s="3"/>
      <x:c r="E1" s="3"/>
      <x:c r="F1" s="3"/>
      <x:c r="G1" s="3"/>
      <x:c r="H1" s="3"/>
    </x:row>
    <x:row r="2" ht="30" customHeight="1">
      <x:c r="A2" s="34" t="str">
        <x:v>Booking ID</x:v>
      </x:c>
      <x:c r="B2" s="34" t="str">
        <x:v>Product ID</x:v>
      </x:c>
      <x:c r="C2" s="34" t="str">
        <x:v>Product</x:v>
      </x:c>
      <x:c r="D2" s="34" t="str">
        <x:v>Client</x:v>
      </x:c>
      <x:c r="E2" s="34" t="str">
        <x:v>Start Date</x:v>
      </x:c>
      <x:c r="F2" s="34" t="str">
        <x:v>End Date</x:v>
      </x:c>
      <x:c r="G2" s="34" t="str">
        <x:v>Status</x:v>
      </x:c>
      <x:c r="H2" s="34" t="str">
        <x:v>Quantity</x:v>
      </x:c>
    </x:row>
    <x:row r="3">
      <x:c r="A3" s="36" t="str">
        <x:v>B001</x:v>
      </x:c>
      <x:c r="B3" s="36" t="str">
        <x:v>FLEET-100</x:v>
      </x:c>
      <x:c r="C3" s="36" t="str">
        <x:v>Boom Lift</x:v>
      </x:c>
      <x:c r="D3" s="36" t="str">
        <x:v>Apex Construction</x:v>
      </x:c>
      <x:c r="E3" s="42" t="n">
        <x:v>46242</x:v>
      </x:c>
      <x:c r="F3" s="42" t="n">
        <x:v>46245</x:v>
      </x:c>
      <x:c r="G3" s="36" t="str">
        <x:v>On Hire</x:v>
      </x:c>
      <x:c r="H3" s="39" t="n">
        <x:v>2</x:v>
      </x:c>
    </x:row>
    <x:row r="4">
      <x:c r="A4" s="37" t="str">
        <x:v>B007</x:v>
      </x:c>
      <x:c r="B4" s="37" t="str">
        <x:v>FLEET-300</x:v>
      </x:c>
      <x:c r="C4" s="37" t="str">
        <x:v>Scissor Lift</x:v>
      </x:c>
      <x:c r="D4" s="37" t="str">
        <x:v>BlueLine Services</x:v>
      </x:c>
      <x:c r="E4" s="43" t="n">
        <x:v>46242</x:v>
      </x:c>
      <x:c r="F4" s="43" t="n">
        <x:v>46244</x:v>
      </x:c>
      <x:c r="G4" s="37" t="str">
        <x:v>On Hire</x:v>
      </x:c>
      <x:c r="H4" s="40" t="n">
        <x:v>2</x:v>
      </x:c>
    </x:row>
    <x:row r="5">
      <x:c r="A5" s="37" t="str">
        <x:v>B004</x:v>
      </x:c>
      <x:c r="B5" s="37" t="str">
        <x:v>FLEET-200</x:v>
      </x:c>
      <x:c r="C5" s="37" t="str">
        <x:v>Mini Excavator</x:v>
      </x:c>
      <x:c r="D5" s="37" t="str">
        <x:v>Apex Construction</x:v>
      </x:c>
      <x:c r="E5" s="43" t="n">
        <x:v>46243</x:v>
      </x:c>
      <x:c r="F5" s="43" t="n">
        <x:v>46246</x:v>
      </x:c>
      <x:c r="G5" s="37" t="str">
        <x:v>On Hire</x:v>
      </x:c>
      <x:c r="H5" s="40" t="n">
        <x:v>1</x:v>
      </x:c>
    </x:row>
    <x:row r="6">
      <x:c r="A6" s="37" t="str">
        <x:v>B008</x:v>
      </x:c>
      <x:c r="B6" s="37" t="str">
        <x:v>FLEET-400</x:v>
      </x:c>
      <x:c r="C6" s="37" t="str">
        <x:v>Telehandler</x:v>
      </x:c>
      <x:c r="D6" s="37" t="str">
        <x:v>Stonehouse Projects</x:v>
      </x:c>
      <x:c r="E6" s="43" t="n">
        <x:v>46243</x:v>
      </x:c>
      <x:c r="F6" s="43" t="n">
        <x:v>46250</x:v>
      </x:c>
      <x:c r="G6" s="37" t="str">
        <x:v>On Hire</x:v>
      </x:c>
      <x:c r="H6" s="40" t="n">
        <x:v>1</x:v>
      </x:c>
    </x:row>
    <x:row r="7">
      <x:c r="A7" s="37" t="str">
        <x:v>B002</x:v>
      </x:c>
      <x:c r="B7" s="37" t="str">
        <x:v>FLEET-100</x:v>
      </x:c>
      <x:c r="C7" s="37" t="str">
        <x:v>Boom Lift</x:v>
      </x:c>
      <x:c r="D7" s="37" t="str">
        <x:v>Northside Works</x:v>
      </x:c>
      <x:c r="E7" s="43" t="n">
        <x:v>46244</x:v>
      </x:c>
      <x:c r="F7" s="43" t="n">
        <x:v>46246</x:v>
      </x:c>
      <x:c r="G7" s="37" t="str">
        <x:v>Booked</x:v>
      </x:c>
      <x:c r="H7" s="40" t="n">
        <x:v>1</x:v>
      </x:c>
    </x:row>
    <x:row r="8">
      <x:c r="A8" s="37" t="str">
        <x:v>B003</x:v>
      </x:c>
      <x:c r="B8" s="37" t="str">
        <x:v>FLEET-100</x:v>
      </x:c>
      <x:c r="C8" s="37" t="str">
        <x:v>Boom Lift</x:v>
      </x:c>
      <x:c r="D8" s="37" t="str">
        <x:v>Rowan Civil</x:v>
      </x:c>
      <x:c r="E8" s="43" t="n">
        <x:v>46244</x:v>
      </x:c>
      <x:c r="F8" s="43" t="n">
        <x:v>46246</x:v>
      </x:c>
      <x:c r="G8" s="37" t="str">
        <x:v>Quoted</x:v>
      </x:c>
      <x:c r="H8" s="40" t="n">
        <x:v>1</x:v>
      </x:c>
    </x:row>
    <x:row r="9">
      <x:c r="A9" s="37" t="str">
        <x:v>B006</x:v>
      </x:c>
      <x:c r="B9" s="37" t="str">
        <x:v>FLEET-300</x:v>
      </x:c>
      <x:c r="C9" s="37" t="str">
        <x:v>Scissor Lift</x:v>
      </x:c>
      <x:c r="D9" s="37" t="str">
        <x:v>EcoBuild Ltd</x:v>
      </x:c>
      <x:c r="E9" s="43" t="n">
        <x:v>46244</x:v>
      </x:c>
      <x:c r="F9" s="43" t="n">
        <x:v>46247</x:v>
      </x:c>
      <x:c r="G9" s="37" t="str">
        <x:v>Booked</x:v>
      </x:c>
      <x:c r="H9" s="40" t="n">
        <x:v>3</x:v>
      </x:c>
    </x:row>
    <x:row r="10">
      <x:c r="A10" s="37" t="str">
        <x:v>B011</x:v>
      </x:c>
      <x:c r="B10" s="37" t="str">
        <x:v>FLEET-500</x:v>
      </x:c>
      <x:c r="C10" s="37" t="str">
        <x:v>Generator</x:v>
      </x:c>
      <x:c r="D10" s="37" t="str">
        <x:v>Lakefield Events</x:v>
      </x:c>
      <x:c r="E10" s="43" t="n">
        <x:v>46244</x:v>
      </x:c>
      <x:c r="F10" s="43" t="n">
        <x:v>46245</x:v>
      </x:c>
      <x:c r="G10" s="37" t="str">
        <x:v>Quoted</x:v>
      </x:c>
      <x:c r="H10" s="40" t="n">
        <x:v>3</x:v>
      </x:c>
    </x:row>
    <x:row r="11">
      <x:c r="A11" s="37" t="str">
        <x:v>B010</x:v>
      </x:c>
      <x:c r="B11" s="37" t="str">
        <x:v>FLEET-500</x:v>
      </x:c>
      <x:c r="C11" s="37" t="str">
        <x:v>Generator</x:v>
      </x:c>
      <x:c r="D11" s="37" t="str">
        <x:v>MetroWorks</x:v>
      </x:c>
      <x:c r="E11" s="43" t="n">
        <x:v>46245</x:v>
      </x:c>
      <x:c r="F11" s="43" t="n">
        <x:v>46246</x:v>
      </x:c>
      <x:c r="G11" s="37" t="str">
        <x:v>Booked</x:v>
      </x:c>
      <x:c r="H11" s="40" t="n">
        <x:v>4</x:v>
      </x:c>
    </x:row>
    <x:row r="12">
      <x:c r="A12" s="37" t="str">
        <x:v>B009</x:v>
      </x:c>
      <x:c r="B12" s="37" t="str">
        <x:v>FLEET-400</x:v>
      </x:c>
      <x:c r="C12" s="37" t="str">
        <x:v>Telehandler</x:v>
      </x:c>
      <x:c r="D12" s="37" t="str">
        <x:v>Bridgeway Civil</x:v>
      </x:c>
      <x:c r="E12" s="43" t="n">
        <x:v>46246</x:v>
      </x:c>
      <x:c r="F12" s="43" t="n">
        <x:v>46248</x:v>
      </x:c>
      <x:c r="G12" s="37" t="str">
        <x:v>Booked</x:v>
      </x:c>
      <x:c r="H12" s="40" t="n">
        <x:v>1</x:v>
      </x:c>
    </x:row>
    <x:row r="13">
      <x:c r="A13" s="38" t="str">
        <x:v>B005</x:v>
      </x:c>
      <x:c r="B13" s="38" t="str">
        <x:v>FLEET-200</x:v>
      </x:c>
      <x:c r="C13" s="38" t="str">
        <x:v>Mini Excavator</x:v>
      </x:c>
      <x:c r="D13" s="38" t="str">
        <x:v>Vertex Groundworks</x:v>
      </x:c>
      <x:c r="E13" s="44" t="n">
        <x:v>46248</x:v>
      </x:c>
      <x:c r="F13" s="44" t="n">
        <x:v>46251</x:v>
      </x:c>
      <x:c r="G13" s="38" t="str">
        <x:v>Booked</x:v>
      </x:c>
      <x:c r="H13" s="41" t="n">
        <x:v>2</x:v>
      </x:c>
    </x:row>
  </x:sheetData>
  <x:mergeCells>
    <x:mergeCell ref="A1:H1"/>
  </x:mergeCells>
  <x:pageMargins left="0.7" right="0.7" top="0.75" bottom="0.75" header="0.3" footer="0.3"/>
  <x:tableParts count="1">
    <x:tablePart xmlns:r="http://schemas.openxmlformats.org/officeDocument/2006/relationships" r:id="R8d8c055911294ab6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38" hidden="0" customWidth="1"/>
    <x:col min="5" max="5" width="38" hidden="0" customWidth="1"/>
  </x:cols>
  <x:sheetData>
    <x:row r="1" ht="34" customHeight="1">
      <x:c r="A1" s="3" t="str">
        <x:v>Exceptions — fail closed before refresh</x:v>
      </x:c>
      <x:c r="B1" s="3"/>
      <x:c r="C1" s="3"/>
      <x:c r="D1" s="3"/>
      <x:c r="E1" s="3"/>
    </x:row>
    <x:row r="2" ht="30" customHeight="1">
      <x:c r="A2" s="34" t="str">
        <x:v>Source Row</x:v>
      </x:c>
      <x:c r="B2" s="34" t="str">
        <x:v>Booking ID</x:v>
      </x:c>
      <x:c r="C2" s="34" t="str">
        <x:v>Product ID</x:v>
      </x:c>
      <x:c r="D2" s="34" t="str">
        <x:v>Issue</x:v>
      </x:c>
      <x:c r="E2" s="34" t="str">
        <x:v>Required Action</x:v>
      </x:c>
    </x:row>
    <x:row r="3">
      <x:c r="A3" s="36" t="n">
        <x:v>13</x:v>
      </x:c>
      <x:c r="B3" s="36" t="str">
        <x:v>B012</x:v>
      </x:c>
      <x:c r="C3" s="36" t="str">
        <x:v>FLEET-999</x:v>
      </x:c>
      <x:c r="D3" s="49" t="str">
        <x:v>unknown_product_id</x:v>
      </x:c>
      <x:c r="E3" s="49" t="str">
        <x:v>Map the product to an authorised fleet record</x:v>
      </x:c>
    </x:row>
    <x:row r="4">
      <x:c r="A4" s="37" t="n">
        <x:v>14</x:v>
      </x:c>
      <x:c r="B4" s="37" t="str">
        <x:v>B013</x:v>
      </x:c>
      <x:c r="C4" s="37" t="str">
        <x:v>FLEET-200</x:v>
      </x:c>
      <x:c r="D4" s="50" t="str">
        <x:v>end_date_before_start_date</x:v>
      </x:c>
      <x:c r="E4" s="50" t="str">
        <x:v>Correct the booking date range</x:v>
      </x:c>
    </x:row>
    <x:row r="5">
      <x:c r="A5" s="38" t="n">
        <x:v>15</x:v>
      </x:c>
      <x:c r="B5" s="38" t="str">
        <x:v>B014</x:v>
      </x:c>
      <x:c r="C5" s="38" t="str">
        <x:v>FLEET-400</x:v>
      </x:c>
      <x:c r="D5" s="51" t="str">
        <x:v>quantity_exceeds_fleet_total</x:v>
      </x:c>
      <x:c r="E5" s="51" t="str">
        <x:v>Reduce quantity or confirm a revised fleet total</x:v>
      </x:c>
    </x:row>
  </x:sheetData>
  <x:mergeCells>
    <x:mergeCell ref="A1:E1"/>
  </x:mergeCells>
  <x:conditionalFormatting sqref="D3:D5">
    <x:cfRule type="containsText" dxfId="1" priority="1" operator="containsText" text="_"/>
  </x:conditionalFormatting>
  <x:pageMargins left="0.7" right="0.7" top="0.75" bottom="0.75" header="0.3" footer="0.3"/>
  <x:tableParts count="1">
    <x:tablePart xmlns:r="http://schemas.openxmlformats.org/officeDocument/2006/relationships" r:id="R2fb7e97fe0ab4da6"/>
  </x:tableParts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8" hidden="0" customWidth="1"/>
    <x:col min="3" max="3" width="28" hidden="0" customWidth="1"/>
    <x:col min="4" max="4" width="18" hidden="0" customWidth="1"/>
    <x:col min="5" max="5" width="18" hidden="0" customWidth="1"/>
    <x:col min="6" max="6" width="42" hidden="0" customWidth="1"/>
  </x:cols>
  <x:sheetData>
    <x:row r="1" ht="34" customHeight="1">
      <x:c r="A1" s="3" t="str">
        <x:v>SQL map — fields, purpose, and production gate</x:v>
      </x:c>
      <x:c r="B1" s="3"/>
      <x:c r="C1" s="3"/>
      <x:c r="D1" s="3"/>
      <x:c r="E1" s="3"/>
      <x:c r="F1" s="3"/>
    </x:row>
    <x:row r="2" ht="30" customHeight="1">
      <x:c r="A2" s="34" t="str">
        <x:v>Object</x:v>
      </x:c>
      <x:c r="B2" s="34" t="str">
        <x:v>Field / Query</x:v>
      </x:c>
      <x:c r="C2" s="34" t="str">
        <x:v>Purpose</x:v>
      </x:c>
      <x:c r="D2" s="34" t="str">
        <x:v>Type</x:v>
      </x:c>
      <x:c r="E2" s="34" t="str">
        <x:v>Required</x:v>
      </x:c>
      <x:c r="F2" s="34" t="str">
        <x:v>Production Note</x:v>
      </x:c>
    </x:row>
    <x:row r="3">
      <x:c r="A3" s="49" t="str">
        <x:v>products</x:v>
      </x:c>
      <x:c r="B3" s="49" t="str">
        <x:v>product_id</x:v>
      </x:c>
      <x:c r="C3" s="49" t="str">
        <x:v>Stable fleet key</x:v>
      </x:c>
      <x:c r="D3" s="49" t="str">
        <x:v>text</x:v>
      </x:c>
      <x:c r="E3" s="49" t="str">
        <x:v>Yes</x:v>
      </x:c>
      <x:c r="F3" s="49" t="str">
        <x:v>Must be unique</x:v>
      </x:c>
    </x:row>
    <x:row r="4">
      <x:c r="A4" s="50" t="str">
        <x:v>products</x:v>
      </x:c>
      <x:c r="B4" s="50" t="str">
        <x:v>fleet_total</x:v>
      </x:c>
      <x:c r="C4" s="50" t="str">
        <x:v>Units owned</x:v>
      </x:c>
      <x:c r="D4" s="50" t="str">
        <x:v>integer</x:v>
      </x:c>
      <x:c r="E4" s="50" t="str">
        <x:v>Yes</x:v>
      </x:c>
      <x:c r="F4" s="50" t="str">
        <x:v>Positive count</x:v>
      </x:c>
    </x:row>
    <x:row r="5">
      <x:c r="A5" s="50" t="str">
        <x:v>bookings</x:v>
      </x:c>
      <x:c r="B5" s="50" t="str">
        <x:v>client_name</x:v>
      </x:c>
      <x:c r="C5" s="50" t="str">
        <x:v>Who the client is</x:v>
      </x:c>
      <x:c r="D5" s="50" t="str">
        <x:v>text</x:v>
      </x:c>
      <x:c r="E5" s="50" t="str">
        <x:v>Yes</x:v>
      </x:c>
      <x:c r="F5" s="50" t="str">
        <x:v>Keep out of public proof</x:v>
      </x:c>
    </x:row>
    <x:row r="6">
      <x:c r="A6" s="50" t="str">
        <x:v>bookings</x:v>
      </x:c>
      <x:c r="B6" s="50" t="str">
        <x:v>start_date / end_date</x:v>
      </x:c>
      <x:c r="C6" s="50" t="str">
        <x:v>Daily occupancy window</x:v>
      </x:c>
      <x:c r="D6" s="50" t="str">
        <x:v>date</x:v>
      </x:c>
      <x:c r="E6" s="50" t="str">
        <x:v>Yes</x:v>
      </x:c>
      <x:c r="F6" s="50" t="str">
        <x:v>Buyer timezone required</x:v>
      </x:c>
    </x:row>
    <x:row r="7">
      <x:c r="A7" s="50" t="str">
        <x:v>bookings</x:v>
      </x:c>
      <x:c r="B7" s="50" t="str">
        <x:v>status</x:v>
      </x:c>
      <x:c r="C7" s="50" t="str">
        <x:v>Quoted / Booked / On Hire</x:v>
      </x:c>
      <x:c r="D7" s="50" t="str">
        <x:v>enum</x:v>
      </x:c>
      <x:c r="E7" s="50" t="str">
        <x:v>Yes</x:v>
      </x:c>
      <x:c r="F7" s="50" t="str">
        <x:v>Map buyer status codes</x:v>
      </x:c>
    </x:row>
    <x:row r="8">
      <x:c r="A8" s="50" t="str">
        <x:v>bookings</x:v>
      </x:c>
      <x:c r="B8" s="50" t="str">
        <x:v>quantity</x:v>
      </x:c>
      <x:c r="C8" s="50" t="str">
        <x:v>Units reserved</x:v>
      </x:c>
      <x:c r="D8" s="50" t="str">
        <x:v>integer</x:v>
      </x:c>
      <x:c r="E8" s="50" t="str">
        <x:v>Yes</x:v>
      </x:c>
      <x:c r="F8" s="50" t="str">
        <x:v>Cannot exceed fleet total</x:v>
      </x:c>
    </x:row>
    <x:row r="9">
      <x:c r="A9" s="51" t="str">
        <x:v>queries.sql</x:v>
      </x:c>
      <x:c r="B9" s="51" t="str">
        <x:v>availability + daily + schedule</x:v>
      </x:c>
      <x:c r="C9" s="51" t="str">
        <x:v>Read-only refresh outputs</x:v>
      </x:c>
      <x:c r="D9" s="51" t="str">
        <x:v>SQL</x:v>
      </x:c>
      <x:c r="E9" s="51" t="str">
        <x:v>Yes</x:v>
      </x:c>
      <x:c r="F9" s="51" t="str">
        <x:v>Dialect adapted after DB type is confirmed</x:v>
      </x:c>
    </x:row>
  </x:sheetData>
  <x:mergeCells>
    <x:mergeCell ref="A1:F1"/>
  </x:mergeCells>
  <x:pageMargins left="0.7" right="0.7" top="0.75" bottom="0.75" header="0.3" footer="0.3"/>
  <x:tableParts count="1">
    <x:tablePart xmlns:r="http://schemas.openxmlformats.org/officeDocument/2006/relationships" r:id="R7d9e928f89394f39"/>
  </x:tableParts>
</x:worksheet>
</file>